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o.torres\Documents\INSTITUTO DE FOMENTO PESQUERO\PROYECTOS\MONITOREO ECONOMICO 2024\4. INFORME FINAL\ANEXOS DIGITALES\ANEXO 16 - BD_Estimaciones_OE5_OE6\"/>
    </mc:Choice>
  </mc:AlternateContent>
  <xr:revisionPtr revIDLastSave="0" documentId="13_ncr:1_{46A91D21-4C9A-457A-9662-F98AC7892C89}" xr6:coauthVersionLast="47" xr6:coauthVersionMax="47" xr10:uidLastSave="{00000000-0000-0000-0000-000000000000}"/>
  <bookViews>
    <workbookView xWindow="-28920" yWindow="-120" windowWidth="29040" windowHeight="15840" tabRatio="860" xr2:uid="{4174441D-3A71-4DA4-8653-C87B7245BB4A}"/>
  </bookViews>
  <sheets>
    <sheet name="1. FIBRA_SEGUNDA" sheetId="21" r:id="rId1"/>
    <sheet name="2. ACERO_TERCERA" sheetId="3" r:id="rId2"/>
    <sheet name="3. ACERO_CUARTA" sheetId="22" r:id="rId3"/>
    <sheet name="4. MADERA_SEGUNDA" sheetId="35" r:id="rId4"/>
    <sheet name="5. MADERA_TERCERA" sheetId="36" r:id="rId5"/>
    <sheet name="6. MADERA_CUARTA" sheetId="26" r:id="rId6"/>
  </sheets>
  <definedNames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um" localSheetId="0" hidden="1">0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opt" localSheetId="0" hidden="1">'1. FIBRA_SEGUNDA'!$E$4</definedName>
    <definedName name="solver_opt" localSheetId="1" hidden="1">'2. ACERO_TERCERA'!$E$4</definedName>
    <definedName name="solver_opt" localSheetId="2" hidden="1">'3. ACERO_CUARTA'!$E$4</definedName>
    <definedName name="solver_opt" localSheetId="3" hidden="1">'4. MADERA_SEGUNDA'!$E$4</definedName>
    <definedName name="solver_opt" localSheetId="4" hidden="1">'5. MADERA_TERCERA'!$E$4</definedName>
    <definedName name="solver_opt" localSheetId="5" hidden="1">'6. MADERA_CUARTA'!$E$4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1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1" i="21" l="1"/>
  <c r="Y32" i="21" s="1"/>
  <c r="Y29" i="3"/>
  <c r="E9" i="21"/>
  <c r="E8" i="21"/>
  <c r="D9" i="21"/>
  <c r="D8" i="21"/>
  <c r="E10" i="21" l="1"/>
  <c r="D10" i="21"/>
  <c r="Y29" i="26" l="1"/>
  <c r="Y29" i="36"/>
  <c r="Y70" i="35"/>
  <c r="Y36" i="22"/>
  <c r="D7" i="3" l="1"/>
  <c r="D6" i="3"/>
  <c r="D8" i="3" l="1"/>
  <c r="I41" i="3" l="1"/>
  <c r="I57" i="3" s="1"/>
  <c r="C41" i="3"/>
  <c r="K24" i="3"/>
  <c r="E25" i="3"/>
  <c r="B24" i="3"/>
  <c r="K45" i="21"/>
  <c r="K63" i="21" s="1"/>
  <c r="C47" i="21"/>
  <c r="B44" i="21"/>
  <c r="B62" i="21" s="1"/>
  <c r="B29" i="21"/>
  <c r="G27" i="21"/>
  <c r="K29" i="21"/>
  <c r="B27" i="21"/>
  <c r="H182" i="35" l="1"/>
  <c r="J182" i="35"/>
  <c r="H184" i="35"/>
  <c r="J184" i="35"/>
  <c r="H186" i="35"/>
  <c r="J186" i="35"/>
  <c r="H188" i="35"/>
  <c r="J188" i="35"/>
  <c r="H190" i="35"/>
  <c r="J190" i="35"/>
  <c r="H192" i="35"/>
  <c r="J192" i="35"/>
  <c r="H194" i="35"/>
  <c r="J194" i="35"/>
  <c r="H196" i="35"/>
  <c r="J196" i="35"/>
  <c r="H198" i="35"/>
  <c r="J198" i="35"/>
  <c r="H200" i="35"/>
  <c r="J200" i="35"/>
  <c r="H202" i="35"/>
  <c r="J202" i="35"/>
  <c r="H204" i="35"/>
  <c r="J204" i="35"/>
  <c r="H206" i="35"/>
  <c r="J206" i="35"/>
  <c r="H208" i="35"/>
  <c r="J208" i="35"/>
  <c r="H210" i="35"/>
  <c r="J210" i="35"/>
  <c r="H212" i="35"/>
  <c r="J212" i="35"/>
  <c r="H214" i="35"/>
  <c r="J214" i="35"/>
  <c r="H216" i="35"/>
  <c r="J216" i="35"/>
  <c r="H218" i="35"/>
  <c r="J218" i="35"/>
  <c r="H220" i="35"/>
  <c r="J220" i="35"/>
  <c r="B124" i="35"/>
  <c r="B181" i="35" s="1"/>
  <c r="C124" i="35"/>
  <c r="C181" i="35" s="1"/>
  <c r="D124" i="35"/>
  <c r="D181" i="35" s="1"/>
  <c r="E124" i="35"/>
  <c r="E181" i="35" s="1"/>
  <c r="F124" i="35"/>
  <c r="F181" i="35" s="1"/>
  <c r="G124" i="35"/>
  <c r="G181" i="35" s="1"/>
  <c r="H124" i="35"/>
  <c r="H181" i="35" s="1"/>
  <c r="I124" i="35"/>
  <c r="I181" i="35" s="1"/>
  <c r="J124" i="35"/>
  <c r="J181" i="35" s="1"/>
  <c r="K124" i="35"/>
  <c r="K181" i="35" s="1"/>
  <c r="B125" i="35"/>
  <c r="C125" i="35"/>
  <c r="C182" i="35" s="1"/>
  <c r="D125" i="35"/>
  <c r="D182" i="35" s="1"/>
  <c r="E125" i="35"/>
  <c r="E182" i="35" s="1"/>
  <c r="F125" i="35"/>
  <c r="F182" i="35" s="1"/>
  <c r="G125" i="35"/>
  <c r="G182" i="35" s="1"/>
  <c r="H125" i="35"/>
  <c r="I125" i="35"/>
  <c r="I182" i="35" s="1"/>
  <c r="J125" i="35"/>
  <c r="K125" i="35"/>
  <c r="K182" i="35" s="1"/>
  <c r="B126" i="35"/>
  <c r="B183" i="35" s="1"/>
  <c r="C126" i="35"/>
  <c r="C183" i="35" s="1"/>
  <c r="D126" i="35"/>
  <c r="D183" i="35" s="1"/>
  <c r="E126" i="35"/>
  <c r="E183" i="35" s="1"/>
  <c r="F126" i="35"/>
  <c r="F183" i="35" s="1"/>
  <c r="G126" i="35"/>
  <c r="G183" i="35" s="1"/>
  <c r="H126" i="35"/>
  <c r="H183" i="35" s="1"/>
  <c r="I126" i="35"/>
  <c r="I183" i="35" s="1"/>
  <c r="J126" i="35"/>
  <c r="J183" i="35" s="1"/>
  <c r="K126" i="35"/>
  <c r="K183" i="35" s="1"/>
  <c r="B127" i="35"/>
  <c r="B184" i="35" s="1"/>
  <c r="C127" i="35"/>
  <c r="C184" i="35" s="1"/>
  <c r="D127" i="35"/>
  <c r="D184" i="35" s="1"/>
  <c r="E127" i="35"/>
  <c r="E184" i="35" s="1"/>
  <c r="F127" i="35"/>
  <c r="F184" i="35" s="1"/>
  <c r="G127" i="35"/>
  <c r="G184" i="35" s="1"/>
  <c r="H127" i="35"/>
  <c r="I127" i="35"/>
  <c r="I184" i="35" s="1"/>
  <c r="J127" i="35"/>
  <c r="K127" i="35"/>
  <c r="K184" i="35" s="1"/>
  <c r="B128" i="35"/>
  <c r="B185" i="35" s="1"/>
  <c r="C128" i="35"/>
  <c r="C185" i="35" s="1"/>
  <c r="D128" i="35"/>
  <c r="D185" i="35" s="1"/>
  <c r="E128" i="35"/>
  <c r="E185" i="35" s="1"/>
  <c r="F128" i="35"/>
  <c r="F185" i="35" s="1"/>
  <c r="G128" i="35"/>
  <c r="G185" i="35" s="1"/>
  <c r="H128" i="35"/>
  <c r="H185" i="35" s="1"/>
  <c r="I128" i="35"/>
  <c r="I185" i="35" s="1"/>
  <c r="J128" i="35"/>
  <c r="J185" i="35" s="1"/>
  <c r="K128" i="35"/>
  <c r="K185" i="35" s="1"/>
  <c r="B129" i="35"/>
  <c r="C129" i="35"/>
  <c r="C186" i="35" s="1"/>
  <c r="D129" i="35"/>
  <c r="D186" i="35" s="1"/>
  <c r="E129" i="35"/>
  <c r="E186" i="35" s="1"/>
  <c r="F129" i="35"/>
  <c r="F186" i="35" s="1"/>
  <c r="G129" i="35"/>
  <c r="G186" i="35" s="1"/>
  <c r="H129" i="35"/>
  <c r="I129" i="35"/>
  <c r="I186" i="35" s="1"/>
  <c r="J129" i="35"/>
  <c r="K129" i="35"/>
  <c r="K186" i="35" s="1"/>
  <c r="B130" i="35"/>
  <c r="B187" i="35" s="1"/>
  <c r="C130" i="35"/>
  <c r="C187" i="35" s="1"/>
  <c r="D130" i="35"/>
  <c r="D187" i="35" s="1"/>
  <c r="E130" i="35"/>
  <c r="E187" i="35" s="1"/>
  <c r="F130" i="35"/>
  <c r="F187" i="35" s="1"/>
  <c r="G130" i="35"/>
  <c r="G187" i="35" s="1"/>
  <c r="H130" i="35"/>
  <c r="H187" i="35" s="1"/>
  <c r="I130" i="35"/>
  <c r="I187" i="35" s="1"/>
  <c r="J130" i="35"/>
  <c r="J187" i="35" s="1"/>
  <c r="K130" i="35"/>
  <c r="K187" i="35" s="1"/>
  <c r="B131" i="35"/>
  <c r="B188" i="35" s="1"/>
  <c r="C131" i="35"/>
  <c r="C188" i="35" s="1"/>
  <c r="D131" i="35"/>
  <c r="D188" i="35" s="1"/>
  <c r="E131" i="35"/>
  <c r="E188" i="35" s="1"/>
  <c r="F131" i="35"/>
  <c r="F188" i="35" s="1"/>
  <c r="G131" i="35"/>
  <c r="G188" i="35" s="1"/>
  <c r="H131" i="35"/>
  <c r="I131" i="35"/>
  <c r="I188" i="35" s="1"/>
  <c r="J131" i="35"/>
  <c r="K131" i="35"/>
  <c r="K188" i="35" s="1"/>
  <c r="B132" i="35"/>
  <c r="B189" i="35" s="1"/>
  <c r="C132" i="35"/>
  <c r="C189" i="35" s="1"/>
  <c r="D132" i="35"/>
  <c r="D189" i="35" s="1"/>
  <c r="E132" i="35"/>
  <c r="E189" i="35" s="1"/>
  <c r="F132" i="35"/>
  <c r="F189" i="35" s="1"/>
  <c r="G132" i="35"/>
  <c r="G189" i="35" s="1"/>
  <c r="H132" i="35"/>
  <c r="H189" i="35" s="1"/>
  <c r="I132" i="35"/>
  <c r="I189" i="35" s="1"/>
  <c r="J132" i="35"/>
  <c r="J189" i="35" s="1"/>
  <c r="K132" i="35"/>
  <c r="K189" i="35" s="1"/>
  <c r="B133" i="35"/>
  <c r="C133" i="35"/>
  <c r="C190" i="35" s="1"/>
  <c r="D133" i="35"/>
  <c r="D190" i="35" s="1"/>
  <c r="E133" i="35"/>
  <c r="E190" i="35" s="1"/>
  <c r="F133" i="35"/>
  <c r="F190" i="35" s="1"/>
  <c r="G133" i="35"/>
  <c r="G190" i="35" s="1"/>
  <c r="H133" i="35"/>
  <c r="I133" i="35"/>
  <c r="I190" i="35" s="1"/>
  <c r="J133" i="35"/>
  <c r="K133" i="35"/>
  <c r="K190" i="35" s="1"/>
  <c r="B134" i="35"/>
  <c r="B191" i="35" s="1"/>
  <c r="C134" i="35"/>
  <c r="C191" i="35" s="1"/>
  <c r="D134" i="35"/>
  <c r="D191" i="35" s="1"/>
  <c r="E134" i="35"/>
  <c r="E191" i="35" s="1"/>
  <c r="F134" i="35"/>
  <c r="F191" i="35" s="1"/>
  <c r="G134" i="35"/>
  <c r="G191" i="35" s="1"/>
  <c r="H134" i="35"/>
  <c r="H191" i="35" s="1"/>
  <c r="I134" i="35"/>
  <c r="I191" i="35" s="1"/>
  <c r="J134" i="35"/>
  <c r="J191" i="35" s="1"/>
  <c r="K134" i="35"/>
  <c r="K191" i="35" s="1"/>
  <c r="B135" i="35"/>
  <c r="B192" i="35" s="1"/>
  <c r="C135" i="35"/>
  <c r="C192" i="35" s="1"/>
  <c r="D135" i="35"/>
  <c r="D192" i="35" s="1"/>
  <c r="E135" i="35"/>
  <c r="E192" i="35" s="1"/>
  <c r="F135" i="35"/>
  <c r="F192" i="35" s="1"/>
  <c r="G135" i="35"/>
  <c r="G192" i="35" s="1"/>
  <c r="H135" i="35"/>
  <c r="I135" i="35"/>
  <c r="I192" i="35" s="1"/>
  <c r="J135" i="35"/>
  <c r="K135" i="35"/>
  <c r="K192" i="35" s="1"/>
  <c r="B136" i="35"/>
  <c r="B193" i="35" s="1"/>
  <c r="C136" i="35"/>
  <c r="C193" i="35" s="1"/>
  <c r="D136" i="35"/>
  <c r="D193" i="35" s="1"/>
  <c r="E136" i="35"/>
  <c r="E193" i="35" s="1"/>
  <c r="F136" i="35"/>
  <c r="F193" i="35" s="1"/>
  <c r="G136" i="35"/>
  <c r="G193" i="35" s="1"/>
  <c r="H136" i="35"/>
  <c r="H193" i="35" s="1"/>
  <c r="I136" i="35"/>
  <c r="I193" i="35" s="1"/>
  <c r="J136" i="35"/>
  <c r="J193" i="35" s="1"/>
  <c r="K136" i="35"/>
  <c r="K193" i="35" s="1"/>
  <c r="B137" i="35"/>
  <c r="C137" i="35"/>
  <c r="C194" i="35" s="1"/>
  <c r="D137" i="35"/>
  <c r="D194" i="35" s="1"/>
  <c r="E137" i="35"/>
  <c r="E194" i="35" s="1"/>
  <c r="F137" i="35"/>
  <c r="F194" i="35" s="1"/>
  <c r="G137" i="35"/>
  <c r="G194" i="35" s="1"/>
  <c r="H137" i="35"/>
  <c r="I137" i="35"/>
  <c r="I194" i="35" s="1"/>
  <c r="J137" i="35"/>
  <c r="K137" i="35"/>
  <c r="K194" i="35" s="1"/>
  <c r="B138" i="35"/>
  <c r="B195" i="35" s="1"/>
  <c r="C138" i="35"/>
  <c r="C195" i="35" s="1"/>
  <c r="D138" i="35"/>
  <c r="D195" i="35" s="1"/>
  <c r="E138" i="35"/>
  <c r="E195" i="35" s="1"/>
  <c r="F138" i="35"/>
  <c r="F195" i="35" s="1"/>
  <c r="G138" i="35"/>
  <c r="G195" i="35" s="1"/>
  <c r="H138" i="35"/>
  <c r="H195" i="35" s="1"/>
  <c r="I138" i="35"/>
  <c r="I195" i="35" s="1"/>
  <c r="J138" i="35"/>
  <c r="J195" i="35" s="1"/>
  <c r="K138" i="35"/>
  <c r="K195" i="35" s="1"/>
  <c r="B139" i="35"/>
  <c r="B196" i="35" s="1"/>
  <c r="C139" i="35"/>
  <c r="C196" i="35" s="1"/>
  <c r="D139" i="35"/>
  <c r="D196" i="35" s="1"/>
  <c r="E139" i="35"/>
  <c r="E196" i="35" s="1"/>
  <c r="F139" i="35"/>
  <c r="F196" i="35" s="1"/>
  <c r="G139" i="35"/>
  <c r="G196" i="35" s="1"/>
  <c r="H139" i="35"/>
  <c r="I139" i="35"/>
  <c r="I196" i="35" s="1"/>
  <c r="J139" i="35"/>
  <c r="K139" i="35"/>
  <c r="K196" i="35" s="1"/>
  <c r="B140" i="35"/>
  <c r="B197" i="35" s="1"/>
  <c r="C140" i="35"/>
  <c r="C197" i="35" s="1"/>
  <c r="D140" i="35"/>
  <c r="D197" i="35" s="1"/>
  <c r="E140" i="35"/>
  <c r="E197" i="35" s="1"/>
  <c r="F140" i="35"/>
  <c r="F197" i="35" s="1"/>
  <c r="G140" i="35"/>
  <c r="G197" i="35" s="1"/>
  <c r="H140" i="35"/>
  <c r="H197" i="35" s="1"/>
  <c r="I140" i="35"/>
  <c r="I197" i="35" s="1"/>
  <c r="J140" i="35"/>
  <c r="J197" i="35" s="1"/>
  <c r="K140" i="35"/>
  <c r="K197" i="35" s="1"/>
  <c r="B141" i="35"/>
  <c r="C141" i="35"/>
  <c r="C198" i="35" s="1"/>
  <c r="D141" i="35"/>
  <c r="D198" i="35" s="1"/>
  <c r="E141" i="35"/>
  <c r="E198" i="35" s="1"/>
  <c r="F141" i="35"/>
  <c r="F198" i="35" s="1"/>
  <c r="G141" i="35"/>
  <c r="G198" i="35" s="1"/>
  <c r="H141" i="35"/>
  <c r="I141" i="35"/>
  <c r="I198" i="35" s="1"/>
  <c r="J141" i="35"/>
  <c r="K141" i="35"/>
  <c r="K198" i="35" s="1"/>
  <c r="B142" i="35"/>
  <c r="B199" i="35" s="1"/>
  <c r="C142" i="35"/>
  <c r="C199" i="35" s="1"/>
  <c r="D142" i="35"/>
  <c r="D199" i="35" s="1"/>
  <c r="E142" i="35"/>
  <c r="E199" i="35" s="1"/>
  <c r="F142" i="35"/>
  <c r="F199" i="35" s="1"/>
  <c r="G142" i="35"/>
  <c r="G199" i="35" s="1"/>
  <c r="H142" i="35"/>
  <c r="H199" i="35" s="1"/>
  <c r="I142" i="35"/>
  <c r="I199" i="35" s="1"/>
  <c r="J142" i="35"/>
  <c r="J199" i="35" s="1"/>
  <c r="K142" i="35"/>
  <c r="K199" i="35" s="1"/>
  <c r="B143" i="35"/>
  <c r="B200" i="35" s="1"/>
  <c r="C143" i="35"/>
  <c r="C200" i="35" s="1"/>
  <c r="D143" i="35"/>
  <c r="D200" i="35" s="1"/>
  <c r="E143" i="35"/>
  <c r="E200" i="35" s="1"/>
  <c r="F143" i="35"/>
  <c r="F200" i="35" s="1"/>
  <c r="G143" i="35"/>
  <c r="G200" i="35" s="1"/>
  <c r="H143" i="35"/>
  <c r="I143" i="35"/>
  <c r="I200" i="35" s="1"/>
  <c r="J143" i="35"/>
  <c r="K143" i="35"/>
  <c r="K200" i="35" s="1"/>
  <c r="B144" i="35"/>
  <c r="B201" i="35" s="1"/>
  <c r="C144" i="35"/>
  <c r="C201" i="35" s="1"/>
  <c r="D144" i="35"/>
  <c r="D201" i="35" s="1"/>
  <c r="E144" i="35"/>
  <c r="E201" i="35" s="1"/>
  <c r="F144" i="35"/>
  <c r="F201" i="35" s="1"/>
  <c r="G144" i="35"/>
  <c r="G201" i="35" s="1"/>
  <c r="H144" i="35"/>
  <c r="H201" i="35" s="1"/>
  <c r="I144" i="35"/>
  <c r="I201" i="35" s="1"/>
  <c r="J144" i="35"/>
  <c r="J201" i="35" s="1"/>
  <c r="K144" i="35"/>
  <c r="K201" i="35" s="1"/>
  <c r="B145" i="35"/>
  <c r="C145" i="35"/>
  <c r="C202" i="35" s="1"/>
  <c r="D145" i="35"/>
  <c r="D202" i="35" s="1"/>
  <c r="E145" i="35"/>
  <c r="E202" i="35" s="1"/>
  <c r="F145" i="35"/>
  <c r="F202" i="35" s="1"/>
  <c r="G145" i="35"/>
  <c r="G202" i="35" s="1"/>
  <c r="H145" i="35"/>
  <c r="I145" i="35"/>
  <c r="I202" i="35" s="1"/>
  <c r="J145" i="35"/>
  <c r="K145" i="35"/>
  <c r="K202" i="35" s="1"/>
  <c r="B146" i="35"/>
  <c r="B203" i="35" s="1"/>
  <c r="C146" i="35"/>
  <c r="C203" i="35" s="1"/>
  <c r="D146" i="35"/>
  <c r="D203" i="35" s="1"/>
  <c r="E146" i="35"/>
  <c r="E203" i="35" s="1"/>
  <c r="F146" i="35"/>
  <c r="F203" i="35" s="1"/>
  <c r="G146" i="35"/>
  <c r="G203" i="35" s="1"/>
  <c r="H146" i="35"/>
  <c r="H203" i="35" s="1"/>
  <c r="I146" i="35"/>
  <c r="I203" i="35" s="1"/>
  <c r="J146" i="35"/>
  <c r="J203" i="35" s="1"/>
  <c r="K146" i="35"/>
  <c r="K203" i="35" s="1"/>
  <c r="B147" i="35"/>
  <c r="B204" i="35" s="1"/>
  <c r="C147" i="35"/>
  <c r="C204" i="35" s="1"/>
  <c r="D147" i="35"/>
  <c r="D204" i="35" s="1"/>
  <c r="E147" i="35"/>
  <c r="E204" i="35" s="1"/>
  <c r="F147" i="35"/>
  <c r="F204" i="35" s="1"/>
  <c r="G147" i="35"/>
  <c r="G204" i="35" s="1"/>
  <c r="H147" i="35"/>
  <c r="I147" i="35"/>
  <c r="I204" i="35" s="1"/>
  <c r="J147" i="35"/>
  <c r="K147" i="35"/>
  <c r="K204" i="35" s="1"/>
  <c r="B148" i="35"/>
  <c r="B205" i="35" s="1"/>
  <c r="C148" i="35"/>
  <c r="C205" i="35" s="1"/>
  <c r="D148" i="35"/>
  <c r="D205" i="35" s="1"/>
  <c r="E148" i="35"/>
  <c r="E205" i="35" s="1"/>
  <c r="F148" i="35"/>
  <c r="F205" i="35" s="1"/>
  <c r="G148" i="35"/>
  <c r="G205" i="35" s="1"/>
  <c r="H148" i="35"/>
  <c r="H205" i="35" s="1"/>
  <c r="I148" i="35"/>
  <c r="I205" i="35" s="1"/>
  <c r="J148" i="35"/>
  <c r="J205" i="35" s="1"/>
  <c r="K148" i="35"/>
  <c r="K205" i="35" s="1"/>
  <c r="B149" i="35"/>
  <c r="C149" i="35"/>
  <c r="C206" i="35" s="1"/>
  <c r="D149" i="35"/>
  <c r="D206" i="35" s="1"/>
  <c r="E149" i="35"/>
  <c r="E206" i="35" s="1"/>
  <c r="F149" i="35"/>
  <c r="F206" i="35" s="1"/>
  <c r="G149" i="35"/>
  <c r="G206" i="35" s="1"/>
  <c r="H149" i="35"/>
  <c r="I149" i="35"/>
  <c r="I206" i="35" s="1"/>
  <c r="J149" i="35"/>
  <c r="K149" i="35"/>
  <c r="K206" i="35" s="1"/>
  <c r="B150" i="35"/>
  <c r="B207" i="35" s="1"/>
  <c r="C150" i="35"/>
  <c r="C207" i="35" s="1"/>
  <c r="D150" i="35"/>
  <c r="D207" i="35" s="1"/>
  <c r="E150" i="35"/>
  <c r="E207" i="35" s="1"/>
  <c r="F150" i="35"/>
  <c r="F207" i="35" s="1"/>
  <c r="G150" i="35"/>
  <c r="G207" i="35" s="1"/>
  <c r="H150" i="35"/>
  <c r="H207" i="35" s="1"/>
  <c r="I150" i="35"/>
  <c r="I207" i="35" s="1"/>
  <c r="J150" i="35"/>
  <c r="J207" i="35" s="1"/>
  <c r="K150" i="35"/>
  <c r="K207" i="35" s="1"/>
  <c r="B151" i="35"/>
  <c r="B208" i="35" s="1"/>
  <c r="C151" i="35"/>
  <c r="C208" i="35" s="1"/>
  <c r="D151" i="35"/>
  <c r="D208" i="35" s="1"/>
  <c r="E151" i="35"/>
  <c r="E208" i="35" s="1"/>
  <c r="F151" i="35"/>
  <c r="F208" i="35" s="1"/>
  <c r="G151" i="35"/>
  <c r="G208" i="35" s="1"/>
  <c r="H151" i="35"/>
  <c r="I151" i="35"/>
  <c r="I208" i="35" s="1"/>
  <c r="J151" i="35"/>
  <c r="K151" i="35"/>
  <c r="K208" i="35" s="1"/>
  <c r="B152" i="35"/>
  <c r="B209" i="35" s="1"/>
  <c r="C152" i="35"/>
  <c r="C209" i="35" s="1"/>
  <c r="D152" i="35"/>
  <c r="D209" i="35" s="1"/>
  <c r="E152" i="35"/>
  <c r="E209" i="35" s="1"/>
  <c r="F152" i="35"/>
  <c r="F209" i="35" s="1"/>
  <c r="G152" i="35"/>
  <c r="G209" i="35" s="1"/>
  <c r="H152" i="35"/>
  <c r="H209" i="35" s="1"/>
  <c r="I152" i="35"/>
  <c r="I209" i="35" s="1"/>
  <c r="J152" i="35"/>
  <c r="J209" i="35" s="1"/>
  <c r="K152" i="35"/>
  <c r="K209" i="35" s="1"/>
  <c r="B153" i="35"/>
  <c r="C153" i="35"/>
  <c r="C210" i="35" s="1"/>
  <c r="D153" i="35"/>
  <c r="D210" i="35" s="1"/>
  <c r="E153" i="35"/>
  <c r="E210" i="35" s="1"/>
  <c r="F153" i="35"/>
  <c r="F210" i="35" s="1"/>
  <c r="G153" i="35"/>
  <c r="G210" i="35" s="1"/>
  <c r="H153" i="35"/>
  <c r="I153" i="35"/>
  <c r="I210" i="35" s="1"/>
  <c r="J153" i="35"/>
  <c r="K153" i="35"/>
  <c r="K210" i="35" s="1"/>
  <c r="B154" i="35"/>
  <c r="B211" i="35" s="1"/>
  <c r="C154" i="35"/>
  <c r="C211" i="35" s="1"/>
  <c r="D154" i="35"/>
  <c r="D211" i="35" s="1"/>
  <c r="E154" i="35"/>
  <c r="E211" i="35" s="1"/>
  <c r="F154" i="35"/>
  <c r="F211" i="35" s="1"/>
  <c r="G154" i="35"/>
  <c r="G211" i="35" s="1"/>
  <c r="H154" i="35"/>
  <c r="H211" i="35" s="1"/>
  <c r="I154" i="35"/>
  <c r="I211" i="35" s="1"/>
  <c r="J154" i="35"/>
  <c r="J211" i="35" s="1"/>
  <c r="K154" i="35"/>
  <c r="K211" i="35" s="1"/>
  <c r="B155" i="35"/>
  <c r="B212" i="35" s="1"/>
  <c r="C155" i="35"/>
  <c r="C212" i="35" s="1"/>
  <c r="D155" i="35"/>
  <c r="D212" i="35" s="1"/>
  <c r="E155" i="35"/>
  <c r="E212" i="35" s="1"/>
  <c r="F155" i="35"/>
  <c r="F212" i="35" s="1"/>
  <c r="G155" i="35"/>
  <c r="G212" i="35" s="1"/>
  <c r="H155" i="35"/>
  <c r="I155" i="35"/>
  <c r="I212" i="35" s="1"/>
  <c r="J155" i="35"/>
  <c r="K155" i="35"/>
  <c r="K212" i="35" s="1"/>
  <c r="B156" i="35"/>
  <c r="B213" i="35" s="1"/>
  <c r="C156" i="35"/>
  <c r="C213" i="35" s="1"/>
  <c r="D156" i="35"/>
  <c r="D213" i="35" s="1"/>
  <c r="E156" i="35"/>
  <c r="E213" i="35" s="1"/>
  <c r="F156" i="35"/>
  <c r="F213" i="35" s="1"/>
  <c r="G156" i="35"/>
  <c r="G213" i="35" s="1"/>
  <c r="H156" i="35"/>
  <c r="H213" i="35" s="1"/>
  <c r="I156" i="35"/>
  <c r="I213" i="35" s="1"/>
  <c r="J156" i="35"/>
  <c r="J213" i="35" s="1"/>
  <c r="K156" i="35"/>
  <c r="K213" i="35" s="1"/>
  <c r="B157" i="35"/>
  <c r="C157" i="35"/>
  <c r="C214" i="35" s="1"/>
  <c r="D157" i="35"/>
  <c r="D214" i="35" s="1"/>
  <c r="E157" i="35"/>
  <c r="E214" i="35" s="1"/>
  <c r="F157" i="35"/>
  <c r="F214" i="35" s="1"/>
  <c r="G157" i="35"/>
  <c r="G214" i="35" s="1"/>
  <c r="H157" i="35"/>
  <c r="I157" i="35"/>
  <c r="I214" i="35" s="1"/>
  <c r="J157" i="35"/>
  <c r="K157" i="35"/>
  <c r="K214" i="35" s="1"/>
  <c r="B158" i="35"/>
  <c r="B215" i="35" s="1"/>
  <c r="C158" i="35"/>
  <c r="C215" i="35" s="1"/>
  <c r="D158" i="35"/>
  <c r="D215" i="35" s="1"/>
  <c r="E158" i="35"/>
  <c r="E215" i="35" s="1"/>
  <c r="F158" i="35"/>
  <c r="F215" i="35" s="1"/>
  <c r="G158" i="35"/>
  <c r="G215" i="35" s="1"/>
  <c r="H158" i="35"/>
  <c r="H215" i="35" s="1"/>
  <c r="I158" i="35"/>
  <c r="I215" i="35" s="1"/>
  <c r="J158" i="35"/>
  <c r="J215" i="35" s="1"/>
  <c r="K158" i="35"/>
  <c r="K215" i="35" s="1"/>
  <c r="B159" i="35"/>
  <c r="B216" i="35" s="1"/>
  <c r="C159" i="35"/>
  <c r="C216" i="35" s="1"/>
  <c r="D159" i="35"/>
  <c r="D216" i="35" s="1"/>
  <c r="E159" i="35"/>
  <c r="E216" i="35" s="1"/>
  <c r="F159" i="35"/>
  <c r="F216" i="35" s="1"/>
  <c r="G159" i="35"/>
  <c r="G216" i="35" s="1"/>
  <c r="H159" i="35"/>
  <c r="I159" i="35"/>
  <c r="I216" i="35" s="1"/>
  <c r="J159" i="35"/>
  <c r="K159" i="35"/>
  <c r="K216" i="35" s="1"/>
  <c r="B160" i="35"/>
  <c r="B217" i="35" s="1"/>
  <c r="C160" i="35"/>
  <c r="C217" i="35" s="1"/>
  <c r="D160" i="35"/>
  <c r="D217" i="35" s="1"/>
  <c r="E160" i="35"/>
  <c r="E217" i="35" s="1"/>
  <c r="F160" i="35"/>
  <c r="F217" i="35" s="1"/>
  <c r="G160" i="35"/>
  <c r="G217" i="35" s="1"/>
  <c r="H160" i="35"/>
  <c r="H217" i="35" s="1"/>
  <c r="I160" i="35"/>
  <c r="I217" i="35" s="1"/>
  <c r="J160" i="35"/>
  <c r="J217" i="35" s="1"/>
  <c r="K160" i="35"/>
  <c r="K217" i="35" s="1"/>
  <c r="B161" i="35"/>
  <c r="C161" i="35"/>
  <c r="C218" i="35" s="1"/>
  <c r="D161" i="35"/>
  <c r="D218" i="35" s="1"/>
  <c r="E161" i="35"/>
  <c r="E218" i="35" s="1"/>
  <c r="F161" i="35"/>
  <c r="F218" i="35" s="1"/>
  <c r="G161" i="35"/>
  <c r="G218" i="35" s="1"/>
  <c r="H161" i="35"/>
  <c r="I161" i="35"/>
  <c r="I218" i="35" s="1"/>
  <c r="J161" i="35"/>
  <c r="K161" i="35"/>
  <c r="K218" i="35" s="1"/>
  <c r="B162" i="35"/>
  <c r="B219" i="35" s="1"/>
  <c r="C162" i="35"/>
  <c r="C219" i="35" s="1"/>
  <c r="D162" i="35"/>
  <c r="D219" i="35" s="1"/>
  <c r="E162" i="35"/>
  <c r="E219" i="35" s="1"/>
  <c r="F162" i="35"/>
  <c r="F219" i="35" s="1"/>
  <c r="G162" i="35"/>
  <c r="G219" i="35" s="1"/>
  <c r="H162" i="35"/>
  <c r="H219" i="35" s="1"/>
  <c r="I162" i="35"/>
  <c r="I219" i="35" s="1"/>
  <c r="J162" i="35"/>
  <c r="J219" i="35" s="1"/>
  <c r="K162" i="35"/>
  <c r="K219" i="35" s="1"/>
  <c r="B163" i="35"/>
  <c r="B220" i="35" s="1"/>
  <c r="C163" i="35"/>
  <c r="C220" i="35" s="1"/>
  <c r="D163" i="35"/>
  <c r="D220" i="35" s="1"/>
  <c r="E163" i="35"/>
  <c r="E220" i="35" s="1"/>
  <c r="F163" i="35"/>
  <c r="F220" i="35" s="1"/>
  <c r="G163" i="35"/>
  <c r="G220" i="35" s="1"/>
  <c r="H163" i="35"/>
  <c r="I163" i="35"/>
  <c r="I220" i="35" s="1"/>
  <c r="J163" i="35"/>
  <c r="K163" i="35"/>
  <c r="K220" i="35" s="1"/>
  <c r="B67" i="35"/>
  <c r="C67" i="35"/>
  <c r="D67" i="35"/>
  <c r="E67" i="35"/>
  <c r="F67" i="35"/>
  <c r="G67" i="35"/>
  <c r="H67" i="35"/>
  <c r="I67" i="35"/>
  <c r="J67" i="35"/>
  <c r="K67" i="35"/>
  <c r="B68" i="35"/>
  <c r="C68" i="35"/>
  <c r="D68" i="35"/>
  <c r="E68" i="35"/>
  <c r="F68" i="35"/>
  <c r="G68" i="35"/>
  <c r="H68" i="35"/>
  <c r="I68" i="35"/>
  <c r="J68" i="35"/>
  <c r="K68" i="35"/>
  <c r="B69" i="35"/>
  <c r="C69" i="35"/>
  <c r="D69" i="35"/>
  <c r="E69" i="35"/>
  <c r="F69" i="35"/>
  <c r="G69" i="35"/>
  <c r="H69" i="35"/>
  <c r="I69" i="35"/>
  <c r="J69" i="35"/>
  <c r="K69" i="35"/>
  <c r="B70" i="35"/>
  <c r="C70" i="35"/>
  <c r="D70" i="35"/>
  <c r="E70" i="35"/>
  <c r="F70" i="35"/>
  <c r="G70" i="35"/>
  <c r="H70" i="35"/>
  <c r="I70" i="35"/>
  <c r="J70" i="35"/>
  <c r="K70" i="35"/>
  <c r="B71" i="35"/>
  <c r="C71" i="35"/>
  <c r="D71" i="35"/>
  <c r="E71" i="35"/>
  <c r="F71" i="35"/>
  <c r="G71" i="35"/>
  <c r="H71" i="35"/>
  <c r="I71" i="35"/>
  <c r="J71" i="35"/>
  <c r="K71" i="35"/>
  <c r="B72" i="35"/>
  <c r="C72" i="35"/>
  <c r="D72" i="35"/>
  <c r="E72" i="35"/>
  <c r="F72" i="35"/>
  <c r="G72" i="35"/>
  <c r="H72" i="35"/>
  <c r="I72" i="35"/>
  <c r="J72" i="35"/>
  <c r="K72" i="35"/>
  <c r="B73" i="35"/>
  <c r="C73" i="35"/>
  <c r="D73" i="35"/>
  <c r="E73" i="35"/>
  <c r="F73" i="35"/>
  <c r="G73" i="35"/>
  <c r="H73" i="35"/>
  <c r="I73" i="35"/>
  <c r="J73" i="35"/>
  <c r="K73" i="35"/>
  <c r="B74" i="35"/>
  <c r="C74" i="35"/>
  <c r="D74" i="35"/>
  <c r="E74" i="35"/>
  <c r="F74" i="35"/>
  <c r="G74" i="35"/>
  <c r="H74" i="35"/>
  <c r="I74" i="35"/>
  <c r="J74" i="35"/>
  <c r="K74" i="35"/>
  <c r="B75" i="35"/>
  <c r="C75" i="35"/>
  <c r="D75" i="35"/>
  <c r="E75" i="35"/>
  <c r="F75" i="35"/>
  <c r="G75" i="35"/>
  <c r="H75" i="35"/>
  <c r="I75" i="35"/>
  <c r="J75" i="35"/>
  <c r="K75" i="35"/>
  <c r="B76" i="35"/>
  <c r="C76" i="35"/>
  <c r="D76" i="35"/>
  <c r="E76" i="35"/>
  <c r="F76" i="35"/>
  <c r="G76" i="35"/>
  <c r="H76" i="35"/>
  <c r="I76" i="35"/>
  <c r="J76" i="35"/>
  <c r="K76" i="35"/>
  <c r="B77" i="35"/>
  <c r="C77" i="35"/>
  <c r="D77" i="35"/>
  <c r="E77" i="35"/>
  <c r="F77" i="35"/>
  <c r="G77" i="35"/>
  <c r="H77" i="35"/>
  <c r="I77" i="35"/>
  <c r="J77" i="35"/>
  <c r="K77" i="35"/>
  <c r="B78" i="35"/>
  <c r="C78" i="35"/>
  <c r="D78" i="35"/>
  <c r="E78" i="35"/>
  <c r="F78" i="35"/>
  <c r="G78" i="35"/>
  <c r="H78" i="35"/>
  <c r="I78" i="35"/>
  <c r="J78" i="35"/>
  <c r="K78" i="35"/>
  <c r="B79" i="35"/>
  <c r="C79" i="35"/>
  <c r="D79" i="35"/>
  <c r="E79" i="35"/>
  <c r="F79" i="35"/>
  <c r="G79" i="35"/>
  <c r="H79" i="35"/>
  <c r="I79" i="35"/>
  <c r="J79" i="35"/>
  <c r="K79" i="35"/>
  <c r="B80" i="35"/>
  <c r="C80" i="35"/>
  <c r="D80" i="35"/>
  <c r="E80" i="35"/>
  <c r="F80" i="35"/>
  <c r="G80" i="35"/>
  <c r="H80" i="35"/>
  <c r="I80" i="35"/>
  <c r="J80" i="35"/>
  <c r="K80" i="35"/>
  <c r="B81" i="35"/>
  <c r="C81" i="35"/>
  <c r="D81" i="35"/>
  <c r="E81" i="35"/>
  <c r="F81" i="35"/>
  <c r="G81" i="35"/>
  <c r="H81" i="35"/>
  <c r="I81" i="35"/>
  <c r="J81" i="35"/>
  <c r="K81" i="35"/>
  <c r="B82" i="35"/>
  <c r="C82" i="35"/>
  <c r="D82" i="35"/>
  <c r="E82" i="35"/>
  <c r="F82" i="35"/>
  <c r="G82" i="35"/>
  <c r="H82" i="35"/>
  <c r="I82" i="35"/>
  <c r="J82" i="35"/>
  <c r="K82" i="35"/>
  <c r="B83" i="35"/>
  <c r="C83" i="35"/>
  <c r="D83" i="35"/>
  <c r="E83" i="35"/>
  <c r="F83" i="35"/>
  <c r="G83" i="35"/>
  <c r="H83" i="35"/>
  <c r="I83" i="35"/>
  <c r="J83" i="35"/>
  <c r="K83" i="35"/>
  <c r="B84" i="35"/>
  <c r="C84" i="35"/>
  <c r="D84" i="35"/>
  <c r="E84" i="35"/>
  <c r="F84" i="35"/>
  <c r="G84" i="35"/>
  <c r="H84" i="35"/>
  <c r="I84" i="35"/>
  <c r="J84" i="35"/>
  <c r="K84" i="35"/>
  <c r="B85" i="35"/>
  <c r="C85" i="35"/>
  <c r="D85" i="35"/>
  <c r="E85" i="35"/>
  <c r="F85" i="35"/>
  <c r="G85" i="35"/>
  <c r="H85" i="35"/>
  <c r="I85" i="35"/>
  <c r="J85" i="35"/>
  <c r="K85" i="35"/>
  <c r="B86" i="35"/>
  <c r="C86" i="35"/>
  <c r="D86" i="35"/>
  <c r="E86" i="35"/>
  <c r="F86" i="35"/>
  <c r="G86" i="35"/>
  <c r="H86" i="35"/>
  <c r="I86" i="35"/>
  <c r="J86" i="35"/>
  <c r="K86" i="35"/>
  <c r="B87" i="35"/>
  <c r="C87" i="35"/>
  <c r="D87" i="35"/>
  <c r="E87" i="35"/>
  <c r="F87" i="35"/>
  <c r="G87" i="35"/>
  <c r="H87" i="35"/>
  <c r="I87" i="35"/>
  <c r="J87" i="35"/>
  <c r="K87" i="35"/>
  <c r="B88" i="35"/>
  <c r="C88" i="35"/>
  <c r="D88" i="35"/>
  <c r="E88" i="35"/>
  <c r="F88" i="35"/>
  <c r="G88" i="35"/>
  <c r="H88" i="35"/>
  <c r="I88" i="35"/>
  <c r="J88" i="35"/>
  <c r="K88" i="35"/>
  <c r="B89" i="35"/>
  <c r="C89" i="35"/>
  <c r="D89" i="35"/>
  <c r="E89" i="35"/>
  <c r="F89" i="35"/>
  <c r="G89" i="35"/>
  <c r="H89" i="35"/>
  <c r="I89" i="35"/>
  <c r="J89" i="35"/>
  <c r="K89" i="35"/>
  <c r="B90" i="35"/>
  <c r="C90" i="35"/>
  <c r="D90" i="35"/>
  <c r="E90" i="35"/>
  <c r="F90" i="35"/>
  <c r="G90" i="35"/>
  <c r="H90" i="35"/>
  <c r="I90" i="35"/>
  <c r="J90" i="35"/>
  <c r="K90" i="35"/>
  <c r="B91" i="35"/>
  <c r="C91" i="35"/>
  <c r="D91" i="35"/>
  <c r="E91" i="35"/>
  <c r="F91" i="35"/>
  <c r="G91" i="35"/>
  <c r="H91" i="35"/>
  <c r="I91" i="35"/>
  <c r="J91" i="35"/>
  <c r="K91" i="35"/>
  <c r="B92" i="35"/>
  <c r="C92" i="35"/>
  <c r="D92" i="35"/>
  <c r="E92" i="35"/>
  <c r="F92" i="35"/>
  <c r="G92" i="35"/>
  <c r="H92" i="35"/>
  <c r="I92" i="35"/>
  <c r="J92" i="35"/>
  <c r="K92" i="35"/>
  <c r="B93" i="35"/>
  <c r="C93" i="35"/>
  <c r="D93" i="35"/>
  <c r="E93" i="35"/>
  <c r="F93" i="35"/>
  <c r="G93" i="35"/>
  <c r="H93" i="35"/>
  <c r="I93" i="35"/>
  <c r="J93" i="35"/>
  <c r="K93" i="35"/>
  <c r="B94" i="35"/>
  <c r="C94" i="35"/>
  <c r="D94" i="35"/>
  <c r="E94" i="35"/>
  <c r="F94" i="35"/>
  <c r="G94" i="35"/>
  <c r="H94" i="35"/>
  <c r="I94" i="35"/>
  <c r="J94" i="35"/>
  <c r="K94" i="35"/>
  <c r="B95" i="35"/>
  <c r="C95" i="35"/>
  <c r="D95" i="35"/>
  <c r="E95" i="35"/>
  <c r="F95" i="35"/>
  <c r="G95" i="35"/>
  <c r="H95" i="35"/>
  <c r="I95" i="35"/>
  <c r="J95" i="35"/>
  <c r="K95" i="35"/>
  <c r="B96" i="35"/>
  <c r="C96" i="35"/>
  <c r="D96" i="35"/>
  <c r="E96" i="35"/>
  <c r="F96" i="35"/>
  <c r="G96" i="35"/>
  <c r="H96" i="35"/>
  <c r="I96" i="35"/>
  <c r="J96" i="35"/>
  <c r="K96" i="35"/>
  <c r="B97" i="35"/>
  <c r="C97" i="35"/>
  <c r="D97" i="35"/>
  <c r="E97" i="35"/>
  <c r="F97" i="35"/>
  <c r="G97" i="35"/>
  <c r="H97" i="35"/>
  <c r="I97" i="35"/>
  <c r="J97" i="35"/>
  <c r="K97" i="35"/>
  <c r="B98" i="35"/>
  <c r="C98" i="35"/>
  <c r="D98" i="35"/>
  <c r="E98" i="35"/>
  <c r="F98" i="35"/>
  <c r="G98" i="35"/>
  <c r="H98" i="35"/>
  <c r="I98" i="35"/>
  <c r="J98" i="35"/>
  <c r="K98" i="35"/>
  <c r="B99" i="35"/>
  <c r="C99" i="35"/>
  <c r="D99" i="35"/>
  <c r="E99" i="35"/>
  <c r="F99" i="35"/>
  <c r="G99" i="35"/>
  <c r="H99" i="35"/>
  <c r="I99" i="35"/>
  <c r="J99" i="35"/>
  <c r="K99" i="35"/>
  <c r="B100" i="35"/>
  <c r="C100" i="35"/>
  <c r="D100" i="35"/>
  <c r="E100" i="35"/>
  <c r="F100" i="35"/>
  <c r="G100" i="35"/>
  <c r="H100" i="35"/>
  <c r="I100" i="35"/>
  <c r="J100" i="35"/>
  <c r="K100" i="35"/>
  <c r="B101" i="35"/>
  <c r="C101" i="35"/>
  <c r="D101" i="35"/>
  <c r="E101" i="35"/>
  <c r="F101" i="35"/>
  <c r="G101" i="35"/>
  <c r="H101" i="35"/>
  <c r="I101" i="35"/>
  <c r="J101" i="35"/>
  <c r="K101" i="35"/>
  <c r="B102" i="35"/>
  <c r="C102" i="35"/>
  <c r="D102" i="35"/>
  <c r="E102" i="35"/>
  <c r="F102" i="35"/>
  <c r="G102" i="35"/>
  <c r="H102" i="35"/>
  <c r="I102" i="35"/>
  <c r="J102" i="35"/>
  <c r="K102" i="35"/>
  <c r="B103" i="35"/>
  <c r="C103" i="35"/>
  <c r="D103" i="35"/>
  <c r="E103" i="35"/>
  <c r="F103" i="35"/>
  <c r="G103" i="35"/>
  <c r="H103" i="35"/>
  <c r="I103" i="35"/>
  <c r="J103" i="35"/>
  <c r="K103" i="35"/>
  <c r="B104" i="35"/>
  <c r="C104" i="35"/>
  <c r="D104" i="35"/>
  <c r="E104" i="35"/>
  <c r="F104" i="35"/>
  <c r="G104" i="35"/>
  <c r="H104" i="35"/>
  <c r="I104" i="35"/>
  <c r="J104" i="35"/>
  <c r="K104" i="35"/>
  <c r="B105" i="35"/>
  <c r="C105" i="35"/>
  <c r="D105" i="35"/>
  <c r="E105" i="35"/>
  <c r="F105" i="35"/>
  <c r="G105" i="35"/>
  <c r="H105" i="35"/>
  <c r="I105" i="35"/>
  <c r="J105" i="35"/>
  <c r="K105" i="35"/>
  <c r="B106" i="35"/>
  <c r="C106" i="35"/>
  <c r="D106" i="35"/>
  <c r="E106" i="35"/>
  <c r="F106" i="35"/>
  <c r="G106" i="35"/>
  <c r="H106" i="35"/>
  <c r="I106" i="35"/>
  <c r="J106" i="35"/>
  <c r="K106" i="35"/>
  <c r="B56" i="22"/>
  <c r="B79" i="22" s="1"/>
  <c r="C56" i="22"/>
  <c r="C79" i="22" s="1"/>
  <c r="D56" i="22"/>
  <c r="D79" i="22" s="1"/>
  <c r="E56" i="22"/>
  <c r="E79" i="22" s="1"/>
  <c r="F56" i="22"/>
  <c r="F79" i="22" s="1"/>
  <c r="G56" i="22"/>
  <c r="G79" i="22" s="1"/>
  <c r="H56" i="22"/>
  <c r="H79" i="22" s="1"/>
  <c r="I56" i="22"/>
  <c r="I79" i="22" s="1"/>
  <c r="J56" i="22"/>
  <c r="J79" i="22" s="1"/>
  <c r="K56" i="22"/>
  <c r="K79" i="22" s="1"/>
  <c r="B57" i="22"/>
  <c r="C57" i="22"/>
  <c r="C80" i="22" s="1"/>
  <c r="D57" i="22"/>
  <c r="D80" i="22" s="1"/>
  <c r="E57" i="22"/>
  <c r="E80" i="22" s="1"/>
  <c r="F57" i="22"/>
  <c r="F80" i="22" s="1"/>
  <c r="G57" i="22"/>
  <c r="G80" i="22" s="1"/>
  <c r="H57" i="22"/>
  <c r="H80" i="22" s="1"/>
  <c r="I57" i="22"/>
  <c r="I80" i="22" s="1"/>
  <c r="J57" i="22"/>
  <c r="J80" i="22" s="1"/>
  <c r="K57" i="22"/>
  <c r="K80" i="22" s="1"/>
  <c r="B58" i="22"/>
  <c r="C58" i="22"/>
  <c r="C81" i="22" s="1"/>
  <c r="D58" i="22"/>
  <c r="D81" i="22" s="1"/>
  <c r="E58" i="22"/>
  <c r="E81" i="22" s="1"/>
  <c r="F58" i="22"/>
  <c r="F81" i="22" s="1"/>
  <c r="G58" i="22"/>
  <c r="G81" i="22" s="1"/>
  <c r="H58" i="22"/>
  <c r="H81" i="22" s="1"/>
  <c r="I58" i="22"/>
  <c r="I81" i="22" s="1"/>
  <c r="J58" i="22"/>
  <c r="J81" i="22" s="1"/>
  <c r="K58" i="22"/>
  <c r="K81" i="22" s="1"/>
  <c r="B59" i="22"/>
  <c r="C59" i="22"/>
  <c r="C82" i="22" s="1"/>
  <c r="D59" i="22"/>
  <c r="D82" i="22" s="1"/>
  <c r="E59" i="22"/>
  <c r="E82" i="22" s="1"/>
  <c r="F59" i="22"/>
  <c r="F82" i="22" s="1"/>
  <c r="G59" i="22"/>
  <c r="G82" i="22" s="1"/>
  <c r="H59" i="22"/>
  <c r="H82" i="22" s="1"/>
  <c r="I59" i="22"/>
  <c r="I82" i="22" s="1"/>
  <c r="J59" i="22"/>
  <c r="J82" i="22" s="1"/>
  <c r="K59" i="22"/>
  <c r="K82" i="22" s="1"/>
  <c r="B60" i="22"/>
  <c r="B83" i="22" s="1"/>
  <c r="C60" i="22"/>
  <c r="C83" i="22" s="1"/>
  <c r="D60" i="22"/>
  <c r="D83" i="22" s="1"/>
  <c r="E60" i="22"/>
  <c r="E83" i="22" s="1"/>
  <c r="F60" i="22"/>
  <c r="F83" i="22" s="1"/>
  <c r="G60" i="22"/>
  <c r="G83" i="22" s="1"/>
  <c r="H60" i="22"/>
  <c r="H83" i="22" s="1"/>
  <c r="I60" i="22"/>
  <c r="I83" i="22" s="1"/>
  <c r="J60" i="22"/>
  <c r="J83" i="22" s="1"/>
  <c r="K60" i="22"/>
  <c r="K83" i="22" s="1"/>
  <c r="B61" i="22"/>
  <c r="C61" i="22"/>
  <c r="C84" i="22" s="1"/>
  <c r="D61" i="22"/>
  <c r="D84" i="22" s="1"/>
  <c r="E61" i="22"/>
  <c r="E84" i="22" s="1"/>
  <c r="F61" i="22"/>
  <c r="F84" i="22" s="1"/>
  <c r="G61" i="22"/>
  <c r="G84" i="22" s="1"/>
  <c r="H61" i="22"/>
  <c r="H84" i="22" s="1"/>
  <c r="I61" i="22"/>
  <c r="I84" i="22" s="1"/>
  <c r="J61" i="22"/>
  <c r="J84" i="22" s="1"/>
  <c r="K61" i="22"/>
  <c r="K84" i="22" s="1"/>
  <c r="K55" i="22"/>
  <c r="C55" i="22"/>
  <c r="D55" i="22"/>
  <c r="E55" i="22"/>
  <c r="F55" i="22"/>
  <c r="G55" i="22"/>
  <c r="H55" i="22"/>
  <c r="I55" i="22"/>
  <c r="J55" i="22"/>
  <c r="B55" i="22"/>
  <c r="E36" i="22"/>
  <c r="E39" i="22"/>
  <c r="K39" i="22"/>
  <c r="K38" i="22"/>
  <c r="B33" i="22"/>
  <c r="C33" i="22"/>
  <c r="D33" i="22"/>
  <c r="E33" i="22"/>
  <c r="F33" i="22"/>
  <c r="G33" i="22"/>
  <c r="H33" i="22"/>
  <c r="I33" i="22"/>
  <c r="J33" i="22"/>
  <c r="K33" i="22"/>
  <c r="B34" i="22"/>
  <c r="C34" i="22"/>
  <c r="D34" i="22"/>
  <c r="E34" i="22"/>
  <c r="F34" i="22"/>
  <c r="G34" i="22"/>
  <c r="H34" i="22"/>
  <c r="I34" i="22"/>
  <c r="J34" i="22"/>
  <c r="K34" i="22"/>
  <c r="B35" i="22"/>
  <c r="C35" i="22"/>
  <c r="D35" i="22"/>
  <c r="E35" i="22"/>
  <c r="F35" i="22"/>
  <c r="G35" i="22"/>
  <c r="H35" i="22"/>
  <c r="I35" i="22"/>
  <c r="J35" i="22"/>
  <c r="K35" i="22"/>
  <c r="B36" i="22"/>
  <c r="C36" i="22"/>
  <c r="D36" i="22"/>
  <c r="F36" i="22"/>
  <c r="G36" i="22"/>
  <c r="H36" i="22"/>
  <c r="I36" i="22"/>
  <c r="J36" i="22"/>
  <c r="K36" i="22"/>
  <c r="B37" i="22"/>
  <c r="C37" i="22"/>
  <c r="D37" i="22"/>
  <c r="E37" i="22"/>
  <c r="F37" i="22"/>
  <c r="G37" i="22"/>
  <c r="H37" i="22"/>
  <c r="I37" i="22"/>
  <c r="J37" i="22"/>
  <c r="K37" i="22"/>
  <c r="B38" i="22"/>
  <c r="C38" i="22"/>
  <c r="D38" i="22"/>
  <c r="E38" i="22"/>
  <c r="F38" i="22"/>
  <c r="G38" i="22"/>
  <c r="H38" i="22"/>
  <c r="I38" i="22"/>
  <c r="J38" i="22"/>
  <c r="K32" i="22"/>
  <c r="J32" i="22"/>
  <c r="I32" i="22"/>
  <c r="H32" i="22"/>
  <c r="G32" i="22"/>
  <c r="F32" i="22"/>
  <c r="E32" i="22"/>
  <c r="D32" i="22"/>
  <c r="C32" i="22"/>
  <c r="B32" i="22"/>
  <c r="B39" i="22"/>
  <c r="L5" i="22"/>
  <c r="L6" i="22"/>
  <c r="L7" i="22"/>
  <c r="L8" i="22"/>
  <c r="L9" i="22"/>
  <c r="L10" i="22"/>
  <c r="L104" i="35" l="1"/>
  <c r="L98" i="35"/>
  <c r="L88" i="35"/>
  <c r="L84" i="35"/>
  <c r="L82" i="35"/>
  <c r="L76" i="35"/>
  <c r="L70" i="35"/>
  <c r="L161" i="35"/>
  <c r="L141" i="35"/>
  <c r="L137" i="35"/>
  <c r="L133" i="35"/>
  <c r="L106" i="35"/>
  <c r="L102" i="35"/>
  <c r="L100" i="35"/>
  <c r="L157" i="35"/>
  <c r="L153" i="35"/>
  <c r="L96" i="35"/>
  <c r="L94" i="35"/>
  <c r="L92" i="35"/>
  <c r="L149" i="35"/>
  <c r="L90" i="35"/>
  <c r="L145" i="35"/>
  <c r="L86" i="35"/>
  <c r="L80" i="35"/>
  <c r="L78" i="35"/>
  <c r="L74" i="35"/>
  <c r="L72" i="35"/>
  <c r="L129" i="35"/>
  <c r="L68" i="35"/>
  <c r="L220" i="35"/>
  <c r="L216" i="35"/>
  <c r="L212" i="35"/>
  <c r="L208" i="35"/>
  <c r="L204" i="35"/>
  <c r="L200" i="35"/>
  <c r="L196" i="35"/>
  <c r="L192" i="35"/>
  <c r="L188" i="35"/>
  <c r="L184" i="35"/>
  <c r="L125" i="35"/>
  <c r="L105" i="35"/>
  <c r="L103" i="35"/>
  <c r="L101" i="35"/>
  <c r="L99" i="35"/>
  <c r="L97" i="35"/>
  <c r="L95" i="35"/>
  <c r="L93" i="35"/>
  <c r="L91" i="35"/>
  <c r="L89" i="35"/>
  <c r="L87" i="35"/>
  <c r="L85" i="35"/>
  <c r="L83" i="35"/>
  <c r="L81" i="35"/>
  <c r="L79" i="35"/>
  <c r="L77" i="35"/>
  <c r="L75" i="35"/>
  <c r="L73" i="35"/>
  <c r="L71" i="35"/>
  <c r="L69" i="35"/>
  <c r="L219" i="35"/>
  <c r="L217" i="35"/>
  <c r="L215" i="35"/>
  <c r="L213" i="35"/>
  <c r="L211" i="35"/>
  <c r="L209" i="35"/>
  <c r="L207" i="35"/>
  <c r="L205" i="35"/>
  <c r="L203" i="35"/>
  <c r="L201" i="35"/>
  <c r="L199" i="35"/>
  <c r="L197" i="35"/>
  <c r="L195" i="35"/>
  <c r="L193" i="35"/>
  <c r="L191" i="35"/>
  <c r="L189" i="35"/>
  <c r="L187" i="35"/>
  <c r="L185" i="35"/>
  <c r="L183" i="35"/>
  <c r="L181" i="35"/>
  <c r="L163" i="35"/>
  <c r="L159" i="35"/>
  <c r="L155" i="35"/>
  <c r="L151" i="35"/>
  <c r="L147" i="35"/>
  <c r="L143" i="35"/>
  <c r="L139" i="35"/>
  <c r="L135" i="35"/>
  <c r="L131" i="35"/>
  <c r="L127" i="35"/>
  <c r="L162" i="35"/>
  <c r="L158" i="35"/>
  <c r="L154" i="35"/>
  <c r="L150" i="35"/>
  <c r="L146" i="35"/>
  <c r="L142" i="35"/>
  <c r="L138" i="35"/>
  <c r="L134" i="35"/>
  <c r="L130" i="35"/>
  <c r="L126" i="35"/>
  <c r="B218" i="35"/>
  <c r="L218" i="35" s="1"/>
  <c r="B214" i="35"/>
  <c r="L214" i="35" s="1"/>
  <c r="B210" i="35"/>
  <c r="L210" i="35" s="1"/>
  <c r="B206" i="35"/>
  <c r="L206" i="35" s="1"/>
  <c r="B202" i="35"/>
  <c r="L202" i="35" s="1"/>
  <c r="B198" i="35"/>
  <c r="L198" i="35" s="1"/>
  <c r="B194" i="35"/>
  <c r="L194" i="35" s="1"/>
  <c r="B190" i="35"/>
  <c r="L190" i="35" s="1"/>
  <c r="B186" i="35"/>
  <c r="L186" i="35" s="1"/>
  <c r="B182" i="35"/>
  <c r="L182" i="35" s="1"/>
  <c r="L160" i="35"/>
  <c r="L156" i="35"/>
  <c r="L152" i="35"/>
  <c r="L148" i="35"/>
  <c r="L144" i="35"/>
  <c r="L140" i="35"/>
  <c r="L136" i="35"/>
  <c r="L132" i="35"/>
  <c r="L128" i="35"/>
  <c r="L124" i="35"/>
  <c r="L34" i="22"/>
  <c r="L38" i="22"/>
  <c r="L61" i="22"/>
  <c r="L59" i="22"/>
  <c r="L57" i="22"/>
  <c r="L58" i="22"/>
  <c r="L83" i="22"/>
  <c r="L79" i="22"/>
  <c r="L37" i="22"/>
  <c r="B82" i="22"/>
  <c r="L82" i="22" s="1"/>
  <c r="B81" i="22"/>
  <c r="L81" i="22" s="1"/>
  <c r="B84" i="22"/>
  <c r="L84" i="22" s="1"/>
  <c r="B80" i="22"/>
  <c r="L80" i="22" s="1"/>
  <c r="L60" i="22"/>
  <c r="L56" i="22"/>
  <c r="L36" i="22"/>
  <c r="L35" i="22"/>
  <c r="L33" i="22"/>
  <c r="L6" i="35"/>
  <c r="L7" i="35"/>
  <c r="L8" i="35"/>
  <c r="L9" i="35"/>
  <c r="L10" i="35"/>
  <c r="L11" i="35"/>
  <c r="L12" i="35"/>
  <c r="L13" i="35"/>
  <c r="L14" i="35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34" i="35"/>
  <c r="L35" i="35"/>
  <c r="L36" i="35"/>
  <c r="I7" i="26"/>
  <c r="I6" i="26"/>
  <c r="I7" i="36"/>
  <c r="I6" i="36"/>
  <c r="I14" i="22"/>
  <c r="I13" i="22"/>
  <c r="I7" i="3"/>
  <c r="I6" i="3"/>
  <c r="I8" i="26" l="1"/>
  <c r="I8" i="36"/>
  <c r="I15" i="22"/>
  <c r="I8" i="3"/>
  <c r="Y30" i="36" l="1"/>
  <c r="Y30" i="3"/>
  <c r="B41" i="36"/>
  <c r="B57" i="36" s="1"/>
  <c r="C41" i="36"/>
  <c r="C57" i="36" s="1"/>
  <c r="D41" i="36"/>
  <c r="D57" i="36" s="1"/>
  <c r="E41" i="36"/>
  <c r="E57" i="36" s="1"/>
  <c r="F41" i="36"/>
  <c r="F57" i="36" s="1"/>
  <c r="G41" i="36"/>
  <c r="G57" i="36" s="1"/>
  <c r="H41" i="36"/>
  <c r="H57" i="36" s="1"/>
  <c r="I41" i="36"/>
  <c r="I57" i="36" s="1"/>
  <c r="J41" i="36"/>
  <c r="J57" i="36" s="1"/>
  <c r="K41" i="36"/>
  <c r="K57" i="36" s="1"/>
  <c r="B25" i="36"/>
  <c r="C25" i="36"/>
  <c r="D25" i="36"/>
  <c r="E25" i="36"/>
  <c r="F25" i="36"/>
  <c r="G25" i="36"/>
  <c r="H25" i="36"/>
  <c r="I25" i="36"/>
  <c r="J25" i="36"/>
  <c r="K25" i="36"/>
  <c r="L25" i="36" l="1"/>
  <c r="L57" i="36"/>
  <c r="L41" i="36"/>
  <c r="O12" i="26"/>
  <c r="O12" i="36"/>
  <c r="O53" i="35"/>
  <c r="O19" i="22"/>
  <c r="O12" i="3"/>
  <c r="O14" i="21"/>
  <c r="K41" i="26" l="1"/>
  <c r="B41" i="26"/>
  <c r="G25" i="26"/>
  <c r="K25" i="26"/>
  <c r="B25" i="26"/>
  <c r="B24" i="26"/>
  <c r="L5" i="26"/>
  <c r="L4" i="26"/>
  <c r="B40" i="36" l="1"/>
  <c r="B56" i="36" s="1"/>
  <c r="K164" i="35"/>
  <c r="K221" i="35" s="1"/>
  <c r="B164" i="35"/>
  <c r="K123" i="35"/>
  <c r="B123" i="35"/>
  <c r="B180" i="35" s="1"/>
  <c r="B107" i="35"/>
  <c r="K107" i="35"/>
  <c r="K66" i="35"/>
  <c r="B66" i="35"/>
  <c r="K54" i="22"/>
  <c r="K31" i="22"/>
  <c r="B31" i="22"/>
  <c r="K41" i="3"/>
  <c r="K40" i="3"/>
  <c r="B40" i="3"/>
  <c r="Y30" i="26" l="1"/>
  <c r="Y71" i="35"/>
  <c r="Y37" i="22"/>
  <c r="Y44" i="26" l="1"/>
  <c r="Y51" i="22"/>
  <c r="Y44" i="36"/>
  <c r="Y85" i="35"/>
  <c r="Y44" i="3"/>
  <c r="K40" i="36" l="1"/>
  <c r="K56" i="36" s="1"/>
  <c r="J40" i="36"/>
  <c r="I40" i="36"/>
  <c r="I56" i="36" s="1"/>
  <c r="H40" i="36"/>
  <c r="H56" i="36" s="1"/>
  <c r="G40" i="36"/>
  <c r="G56" i="36" s="1"/>
  <c r="F40" i="36"/>
  <c r="F42" i="36" s="1"/>
  <c r="E40" i="36"/>
  <c r="E56" i="36" s="1"/>
  <c r="D40" i="36"/>
  <c r="D43" i="36" s="1"/>
  <c r="C40" i="36"/>
  <c r="C56" i="36" s="1"/>
  <c r="K24" i="36"/>
  <c r="J24" i="36"/>
  <c r="I24" i="36"/>
  <c r="H24" i="36"/>
  <c r="G24" i="36"/>
  <c r="F24" i="36"/>
  <c r="E24" i="36"/>
  <c r="D24" i="36"/>
  <c r="C24" i="36"/>
  <c r="B24" i="36"/>
  <c r="P11" i="36"/>
  <c r="P10" i="36"/>
  <c r="K7" i="36"/>
  <c r="G7" i="36"/>
  <c r="F7" i="36"/>
  <c r="E7" i="36"/>
  <c r="D7" i="36"/>
  <c r="C7" i="36"/>
  <c r="B7" i="36"/>
  <c r="K6" i="36"/>
  <c r="G6" i="36"/>
  <c r="F6" i="36"/>
  <c r="E6" i="36"/>
  <c r="B11" i="36" s="1"/>
  <c r="D6" i="36"/>
  <c r="C6" i="36"/>
  <c r="B6" i="36"/>
  <c r="L5" i="36"/>
  <c r="L4" i="36"/>
  <c r="J164" i="35"/>
  <c r="J221" i="35" s="1"/>
  <c r="I164" i="35"/>
  <c r="I221" i="35" s="1"/>
  <c r="H164" i="35"/>
  <c r="H221" i="35" s="1"/>
  <c r="G164" i="35"/>
  <c r="G221" i="35" s="1"/>
  <c r="F164" i="35"/>
  <c r="F221" i="35" s="1"/>
  <c r="E164" i="35"/>
  <c r="E221" i="35" s="1"/>
  <c r="D164" i="35"/>
  <c r="D221" i="35" s="1"/>
  <c r="C164" i="35"/>
  <c r="C221" i="35" s="1"/>
  <c r="B221" i="35"/>
  <c r="K180" i="35"/>
  <c r="J123" i="35"/>
  <c r="J180" i="35" s="1"/>
  <c r="I123" i="35"/>
  <c r="I180" i="35" s="1"/>
  <c r="H123" i="35"/>
  <c r="H180" i="35" s="1"/>
  <c r="G123" i="35"/>
  <c r="G180" i="35" s="1"/>
  <c r="F123" i="35"/>
  <c r="F180" i="35" s="1"/>
  <c r="E123" i="35"/>
  <c r="E180" i="35" s="1"/>
  <c r="D123" i="35"/>
  <c r="D180" i="35" s="1"/>
  <c r="C123" i="35"/>
  <c r="K122" i="35"/>
  <c r="K179" i="35" s="1"/>
  <c r="J122" i="35"/>
  <c r="J179" i="35" s="1"/>
  <c r="I122" i="35"/>
  <c r="H122" i="35"/>
  <c r="G122" i="35"/>
  <c r="G179" i="35" s="1"/>
  <c r="F122" i="35"/>
  <c r="F179" i="35" s="1"/>
  <c r="E122" i="35"/>
  <c r="D122" i="35"/>
  <c r="C122" i="35"/>
  <c r="C179" i="35" s="1"/>
  <c r="B122" i="35"/>
  <c r="B179" i="35" s="1"/>
  <c r="J107" i="35"/>
  <c r="I107" i="35"/>
  <c r="H107" i="35"/>
  <c r="G107" i="35"/>
  <c r="F107" i="35"/>
  <c r="E107" i="35"/>
  <c r="D107" i="35"/>
  <c r="C107" i="35"/>
  <c r="J66" i="35"/>
  <c r="I66" i="35"/>
  <c r="H66" i="35"/>
  <c r="G66" i="35"/>
  <c r="F66" i="35"/>
  <c r="E66" i="35"/>
  <c r="D66" i="35"/>
  <c r="C66" i="35"/>
  <c r="K65" i="35"/>
  <c r="J65" i="35"/>
  <c r="I65" i="35"/>
  <c r="H65" i="35"/>
  <c r="G65" i="35"/>
  <c r="F65" i="35"/>
  <c r="E65" i="35"/>
  <c r="D65" i="35"/>
  <c r="C65" i="35"/>
  <c r="B65" i="35"/>
  <c r="P52" i="35"/>
  <c r="P51" i="35"/>
  <c r="K48" i="35"/>
  <c r="G48" i="35"/>
  <c r="F48" i="35"/>
  <c r="E48" i="35"/>
  <c r="D48" i="35"/>
  <c r="C48" i="35"/>
  <c r="B48" i="35"/>
  <c r="K47" i="35"/>
  <c r="G47" i="35"/>
  <c r="F47" i="35"/>
  <c r="E47" i="35"/>
  <c r="B52" i="35" s="1"/>
  <c r="D47" i="35"/>
  <c r="C47" i="35"/>
  <c r="B47" i="35"/>
  <c r="L46" i="35"/>
  <c r="L45" i="35"/>
  <c r="L44" i="35"/>
  <c r="L43" i="35"/>
  <c r="L42" i="35"/>
  <c r="L41" i="35"/>
  <c r="L40" i="35"/>
  <c r="L39" i="35"/>
  <c r="L38" i="35"/>
  <c r="L37" i="35"/>
  <c r="L5" i="35"/>
  <c r="L4" i="35"/>
  <c r="E166" i="35" l="1"/>
  <c r="L65" i="35"/>
  <c r="K8" i="36"/>
  <c r="E8" i="36"/>
  <c r="C8" i="36"/>
  <c r="H166" i="35"/>
  <c r="F53" i="35"/>
  <c r="F49" i="35"/>
  <c r="D166" i="35"/>
  <c r="E49" i="35"/>
  <c r="F8" i="36"/>
  <c r="C27" i="36"/>
  <c r="G27" i="36"/>
  <c r="K27" i="36"/>
  <c r="D27" i="36"/>
  <c r="G49" i="35"/>
  <c r="B54" i="35"/>
  <c r="L6" i="36"/>
  <c r="B12" i="36"/>
  <c r="B8" i="36"/>
  <c r="G8" i="36"/>
  <c r="K42" i="36"/>
  <c r="H27" i="36"/>
  <c r="B13" i="36"/>
  <c r="I26" i="36"/>
  <c r="L7" i="36"/>
  <c r="E26" i="36"/>
  <c r="B31" i="36" s="1"/>
  <c r="C43" i="36"/>
  <c r="D49" i="35"/>
  <c r="D108" i="35"/>
  <c r="L48" i="35"/>
  <c r="I166" i="35"/>
  <c r="L67" i="35"/>
  <c r="B53" i="35"/>
  <c r="C49" i="35"/>
  <c r="K49" i="35"/>
  <c r="C109" i="35"/>
  <c r="G109" i="35"/>
  <c r="K109" i="35"/>
  <c r="H59" i="36"/>
  <c r="H58" i="36"/>
  <c r="P9" i="36"/>
  <c r="D26" i="36"/>
  <c r="H26" i="36"/>
  <c r="E58" i="36"/>
  <c r="B63" i="36" s="1"/>
  <c r="E59" i="36"/>
  <c r="I59" i="36"/>
  <c r="I58" i="36"/>
  <c r="F11" i="36"/>
  <c r="F12" i="36"/>
  <c r="E27" i="36"/>
  <c r="I27" i="36"/>
  <c r="B43" i="36"/>
  <c r="L40" i="36"/>
  <c r="B42" i="36"/>
  <c r="F43" i="36"/>
  <c r="F44" i="36" s="1"/>
  <c r="J43" i="36"/>
  <c r="J56" i="36"/>
  <c r="J42" i="36"/>
  <c r="H43" i="36"/>
  <c r="D8" i="36"/>
  <c r="B27" i="36"/>
  <c r="L24" i="36"/>
  <c r="B26" i="36"/>
  <c r="F27" i="36"/>
  <c r="F26" i="36"/>
  <c r="J27" i="36"/>
  <c r="J26" i="36"/>
  <c r="F56" i="36"/>
  <c r="B10" i="36"/>
  <c r="P20" i="36"/>
  <c r="C59" i="36"/>
  <c r="C58" i="36"/>
  <c r="G59" i="36"/>
  <c r="G58" i="36"/>
  <c r="K59" i="36"/>
  <c r="K58" i="36"/>
  <c r="G42" i="36"/>
  <c r="I43" i="36"/>
  <c r="C26" i="36"/>
  <c r="G26" i="36"/>
  <c r="K26" i="36"/>
  <c r="D42" i="36"/>
  <c r="H42" i="36"/>
  <c r="C42" i="36"/>
  <c r="I42" i="36"/>
  <c r="E43" i="36"/>
  <c r="K43" i="36"/>
  <c r="D56" i="36"/>
  <c r="E42" i="36"/>
  <c r="G43" i="36"/>
  <c r="E108" i="35"/>
  <c r="B113" i="35" s="1"/>
  <c r="E109" i="35"/>
  <c r="K165" i="35"/>
  <c r="B109" i="35"/>
  <c r="B108" i="35"/>
  <c r="F109" i="35"/>
  <c r="F108" i="35"/>
  <c r="J109" i="35"/>
  <c r="J108" i="35"/>
  <c r="C180" i="35"/>
  <c r="L180" i="35" s="1"/>
  <c r="L123" i="35"/>
  <c r="C165" i="35"/>
  <c r="I109" i="35"/>
  <c r="I108" i="35"/>
  <c r="F52" i="35"/>
  <c r="B51" i="35"/>
  <c r="B49" i="35"/>
  <c r="L47" i="35"/>
  <c r="P50" i="35"/>
  <c r="P61" i="35"/>
  <c r="C108" i="35"/>
  <c r="G108" i="35"/>
  <c r="K108" i="35"/>
  <c r="L66" i="35"/>
  <c r="D109" i="35"/>
  <c r="H109" i="35"/>
  <c r="L107" i="35"/>
  <c r="H108" i="35"/>
  <c r="E179" i="35"/>
  <c r="E165" i="35"/>
  <c r="I179" i="35"/>
  <c r="I165" i="35"/>
  <c r="G165" i="35"/>
  <c r="B223" i="35"/>
  <c r="B222" i="35"/>
  <c r="F223" i="35"/>
  <c r="F222" i="35"/>
  <c r="J223" i="35"/>
  <c r="J222" i="35"/>
  <c r="L221" i="35"/>
  <c r="D165" i="35"/>
  <c r="H165" i="35"/>
  <c r="B166" i="35"/>
  <c r="F166" i="35"/>
  <c r="J166" i="35"/>
  <c r="D179" i="35"/>
  <c r="G223" i="35"/>
  <c r="G222" i="35"/>
  <c r="K223" i="35"/>
  <c r="K222" i="35"/>
  <c r="C166" i="35"/>
  <c r="G166" i="35"/>
  <c r="K166" i="35"/>
  <c r="H179" i="35"/>
  <c r="L122" i="35"/>
  <c r="L164" i="35"/>
  <c r="B165" i="35"/>
  <c r="F165" i="35"/>
  <c r="J165" i="35"/>
  <c r="I28" i="36" l="1"/>
  <c r="I60" i="36"/>
  <c r="I44" i="36"/>
  <c r="C110" i="35"/>
  <c r="E28" i="36"/>
  <c r="B47" i="36"/>
  <c r="D44" i="36"/>
  <c r="F110" i="35"/>
  <c r="E110" i="35"/>
  <c r="F224" i="35"/>
  <c r="F167" i="35"/>
  <c r="B170" i="35"/>
  <c r="E167" i="35"/>
  <c r="Q19" i="36"/>
  <c r="AB30" i="36"/>
  <c r="L165" i="35"/>
  <c r="AB71" i="35"/>
  <c r="F48" i="36"/>
  <c r="K28" i="36"/>
  <c r="E60" i="36"/>
  <c r="D167" i="35"/>
  <c r="C222" i="35"/>
  <c r="L49" i="35"/>
  <c r="F28" i="36"/>
  <c r="E44" i="36"/>
  <c r="G167" i="35"/>
  <c r="K60" i="36"/>
  <c r="C60" i="36"/>
  <c r="C44" i="36"/>
  <c r="B49" i="36"/>
  <c r="L8" i="36"/>
  <c r="D28" i="36"/>
  <c r="G28" i="36"/>
  <c r="C28" i="36"/>
  <c r="D110" i="35"/>
  <c r="G110" i="35"/>
  <c r="K44" i="36"/>
  <c r="G60" i="36"/>
  <c r="G44" i="36"/>
  <c r="B33" i="36"/>
  <c r="K110" i="35"/>
  <c r="B172" i="35"/>
  <c r="B167" i="35"/>
  <c r="B224" i="35"/>
  <c r="Q56" i="35"/>
  <c r="L27" i="36"/>
  <c r="B44" i="36"/>
  <c r="P13" i="36"/>
  <c r="Y32" i="36" s="1"/>
  <c r="B48" i="36"/>
  <c r="D59" i="36"/>
  <c r="D58" i="36"/>
  <c r="Q17" i="36"/>
  <c r="Q18" i="36"/>
  <c r="Q16" i="36"/>
  <c r="Q15" i="36"/>
  <c r="Q14" i="36"/>
  <c r="F32" i="36"/>
  <c r="B32" i="36"/>
  <c r="B28" i="36"/>
  <c r="L42" i="36"/>
  <c r="B46" i="36"/>
  <c r="F47" i="36"/>
  <c r="B14" i="36"/>
  <c r="C10" i="36" s="1"/>
  <c r="J59" i="36"/>
  <c r="J58" i="36"/>
  <c r="B65" i="36" s="1"/>
  <c r="B59" i="36"/>
  <c r="B58" i="36"/>
  <c r="L56" i="36"/>
  <c r="L59" i="36" s="1"/>
  <c r="F13" i="36"/>
  <c r="G11" i="36" s="1"/>
  <c r="F59" i="36"/>
  <c r="F58" i="36"/>
  <c r="L26" i="36"/>
  <c r="F31" i="36"/>
  <c r="B30" i="36"/>
  <c r="L43" i="36"/>
  <c r="H223" i="35"/>
  <c r="H222" i="35"/>
  <c r="B228" i="35" s="1"/>
  <c r="D222" i="35"/>
  <c r="D223" i="35"/>
  <c r="P54" i="35"/>
  <c r="K167" i="35"/>
  <c r="K224" i="35"/>
  <c r="C223" i="35"/>
  <c r="I223" i="35"/>
  <c r="I222" i="35"/>
  <c r="B229" i="35" s="1"/>
  <c r="Q60" i="35"/>
  <c r="F54" i="35"/>
  <c r="G53" i="35" s="1"/>
  <c r="F113" i="35"/>
  <c r="B112" i="35"/>
  <c r="L108" i="35"/>
  <c r="F171" i="35"/>
  <c r="B171" i="35"/>
  <c r="Q59" i="35"/>
  <c r="Q58" i="35"/>
  <c r="Q55" i="35"/>
  <c r="B115" i="35"/>
  <c r="L109" i="35"/>
  <c r="Q57" i="35"/>
  <c r="B55" i="35"/>
  <c r="C51" i="35" s="1"/>
  <c r="L179" i="35"/>
  <c r="L223" i="35" s="1"/>
  <c r="F170" i="35"/>
  <c r="B169" i="35"/>
  <c r="L166" i="35"/>
  <c r="C167" i="35"/>
  <c r="G224" i="35"/>
  <c r="E223" i="35"/>
  <c r="E222" i="35"/>
  <c r="B227" i="35" s="1"/>
  <c r="F114" i="35"/>
  <c r="B114" i="35"/>
  <c r="B110" i="35"/>
  <c r="C224" i="35" l="1"/>
  <c r="Q9" i="36"/>
  <c r="AB29" i="36"/>
  <c r="E224" i="35"/>
  <c r="Q50" i="35"/>
  <c r="AB70" i="35"/>
  <c r="Y73" i="35"/>
  <c r="B226" i="35"/>
  <c r="B230" i="35" s="1"/>
  <c r="C228" i="35" s="1"/>
  <c r="F60" i="36"/>
  <c r="F227" i="35"/>
  <c r="L110" i="35"/>
  <c r="G52" i="35"/>
  <c r="D224" i="35"/>
  <c r="L44" i="36"/>
  <c r="B34" i="36"/>
  <c r="C30" i="36" s="1"/>
  <c r="G12" i="36"/>
  <c r="F33" i="36"/>
  <c r="G31" i="36" s="1"/>
  <c r="B62" i="36"/>
  <c r="F63" i="36"/>
  <c r="L58" i="36"/>
  <c r="L60" i="36" s="1"/>
  <c r="F49" i="36"/>
  <c r="G48" i="36" s="1"/>
  <c r="P22" i="36"/>
  <c r="P23" i="36" s="1"/>
  <c r="Q10" i="36"/>
  <c r="Q11" i="36"/>
  <c r="Q12" i="36"/>
  <c r="L28" i="36"/>
  <c r="B64" i="36"/>
  <c r="F64" i="36"/>
  <c r="D60" i="36"/>
  <c r="B60" i="36"/>
  <c r="C11" i="36"/>
  <c r="C13" i="36"/>
  <c r="C12" i="36"/>
  <c r="B50" i="36"/>
  <c r="C46" i="36" s="1"/>
  <c r="L222" i="35"/>
  <c r="L224" i="35" s="1"/>
  <c r="F172" i="35"/>
  <c r="G170" i="35" s="1"/>
  <c r="F228" i="35"/>
  <c r="B116" i="35"/>
  <c r="C113" i="35" s="1"/>
  <c r="L167" i="35"/>
  <c r="B173" i="35"/>
  <c r="C169" i="35" s="1"/>
  <c r="C52" i="35"/>
  <c r="C53" i="35"/>
  <c r="C54" i="35"/>
  <c r="F115" i="35"/>
  <c r="G114" i="35" s="1"/>
  <c r="P63" i="35"/>
  <c r="P64" i="35" s="1"/>
  <c r="Q51" i="35"/>
  <c r="Q53" i="35"/>
  <c r="Q52" i="35"/>
  <c r="AB34" i="36" l="1"/>
  <c r="AB75" i="35"/>
  <c r="F229" i="35"/>
  <c r="G227" i="35" s="1"/>
  <c r="Y36" i="36"/>
  <c r="Y40" i="36" s="1"/>
  <c r="Y77" i="35"/>
  <c r="Y81" i="35" s="1"/>
  <c r="Q13" i="36"/>
  <c r="Y45" i="36"/>
  <c r="Y46" i="36" s="1"/>
  <c r="Y47" i="36" s="1"/>
  <c r="AB31" i="36"/>
  <c r="Q54" i="35"/>
  <c r="Y86" i="35"/>
  <c r="Y87" i="35" s="1"/>
  <c r="Y88" i="35" s="1"/>
  <c r="AB72" i="35"/>
  <c r="G171" i="35"/>
  <c r="G32" i="36"/>
  <c r="C32" i="36"/>
  <c r="C171" i="35"/>
  <c r="C112" i="35"/>
  <c r="C226" i="35"/>
  <c r="C47" i="36"/>
  <c r="C49" i="36"/>
  <c r="C48" i="36"/>
  <c r="F65" i="36"/>
  <c r="G63" i="36" s="1"/>
  <c r="G47" i="36"/>
  <c r="B66" i="36"/>
  <c r="C62" i="36" s="1"/>
  <c r="R18" i="36"/>
  <c r="R16" i="36"/>
  <c r="R15" i="36"/>
  <c r="R14" i="36"/>
  <c r="R10" i="36"/>
  <c r="R17" i="36"/>
  <c r="R12" i="36"/>
  <c r="R19" i="36"/>
  <c r="R11" i="36"/>
  <c r="R9" i="36"/>
  <c r="Q20" i="36"/>
  <c r="C31" i="36"/>
  <c r="C33" i="36"/>
  <c r="C229" i="35"/>
  <c r="C115" i="35"/>
  <c r="C227" i="35"/>
  <c r="R55" i="35"/>
  <c r="R58" i="35"/>
  <c r="R59" i="35"/>
  <c r="R60" i="35"/>
  <c r="R52" i="35"/>
  <c r="R57" i="35"/>
  <c r="R53" i="35"/>
  <c r="R56" i="35"/>
  <c r="R51" i="35"/>
  <c r="Q61" i="35"/>
  <c r="R50" i="35"/>
  <c r="G113" i="35"/>
  <c r="C170" i="35"/>
  <c r="C172" i="35"/>
  <c r="C114" i="35"/>
  <c r="K57" i="26"/>
  <c r="J41" i="26"/>
  <c r="J57" i="26" s="1"/>
  <c r="I41" i="26"/>
  <c r="I57" i="26" s="1"/>
  <c r="H41" i="26"/>
  <c r="H57" i="26" s="1"/>
  <c r="G41" i="26"/>
  <c r="G57" i="26" s="1"/>
  <c r="F41" i="26"/>
  <c r="F57" i="26" s="1"/>
  <c r="E41" i="26"/>
  <c r="E57" i="26" s="1"/>
  <c r="D41" i="26"/>
  <c r="D57" i="26" s="1"/>
  <c r="C41" i="26"/>
  <c r="C57" i="26" s="1"/>
  <c r="B57" i="26"/>
  <c r="K40" i="26"/>
  <c r="J40" i="26"/>
  <c r="J56" i="26" s="1"/>
  <c r="I40" i="26"/>
  <c r="H40" i="26"/>
  <c r="G40" i="26"/>
  <c r="G56" i="26" s="1"/>
  <c r="F40" i="26"/>
  <c r="F56" i="26" s="1"/>
  <c r="E40" i="26"/>
  <c r="D40" i="26"/>
  <c r="C40" i="26"/>
  <c r="B40" i="26"/>
  <c r="B56" i="26" s="1"/>
  <c r="J25" i="26"/>
  <c r="I25" i="26"/>
  <c r="H25" i="26"/>
  <c r="F25" i="26"/>
  <c r="E25" i="26"/>
  <c r="D25" i="26"/>
  <c r="C25" i="26"/>
  <c r="K24" i="26"/>
  <c r="J24" i="26"/>
  <c r="I24" i="26"/>
  <c r="H24" i="26"/>
  <c r="G24" i="26"/>
  <c r="F24" i="26"/>
  <c r="E24" i="26"/>
  <c r="D24" i="26"/>
  <c r="C24" i="26"/>
  <c r="P20" i="26"/>
  <c r="P11" i="26"/>
  <c r="P10" i="26"/>
  <c r="K7" i="26"/>
  <c r="G7" i="26"/>
  <c r="F7" i="26"/>
  <c r="E7" i="26"/>
  <c r="D7" i="26"/>
  <c r="C7" i="26"/>
  <c r="B7" i="26"/>
  <c r="K6" i="26"/>
  <c r="G6" i="26"/>
  <c r="F6" i="26"/>
  <c r="E6" i="26"/>
  <c r="B11" i="26" s="1"/>
  <c r="D6" i="26"/>
  <c r="C6" i="26"/>
  <c r="B6" i="26"/>
  <c r="K62" i="22"/>
  <c r="K85" i="22" s="1"/>
  <c r="J62" i="22"/>
  <c r="J85" i="22" s="1"/>
  <c r="I62" i="22"/>
  <c r="I85" i="22" s="1"/>
  <c r="H62" i="22"/>
  <c r="H85" i="22" s="1"/>
  <c r="G62" i="22"/>
  <c r="G85" i="22" s="1"/>
  <c r="F62" i="22"/>
  <c r="F85" i="22" s="1"/>
  <c r="E62" i="22"/>
  <c r="E85" i="22" s="1"/>
  <c r="D62" i="22"/>
  <c r="D85" i="22" s="1"/>
  <c r="C62" i="22"/>
  <c r="C85" i="22" s="1"/>
  <c r="B62" i="22"/>
  <c r="B85" i="22" s="1"/>
  <c r="K78" i="22"/>
  <c r="J78" i="22"/>
  <c r="I78" i="22"/>
  <c r="H78" i="22"/>
  <c r="G78" i="22"/>
  <c r="F78" i="22"/>
  <c r="E78" i="22"/>
  <c r="D78" i="22"/>
  <c r="C78" i="22"/>
  <c r="B78" i="22"/>
  <c r="J54" i="22"/>
  <c r="I54" i="22"/>
  <c r="H54" i="22"/>
  <c r="G54" i="22"/>
  <c r="F54" i="22"/>
  <c r="E54" i="22"/>
  <c r="D54" i="22"/>
  <c r="C54" i="22"/>
  <c r="B54" i="22"/>
  <c r="J39" i="22"/>
  <c r="I39" i="22"/>
  <c r="H39" i="22"/>
  <c r="G39" i="22"/>
  <c r="F39" i="22"/>
  <c r="D39" i="22"/>
  <c r="C39" i="22"/>
  <c r="J31" i="22"/>
  <c r="I31" i="22"/>
  <c r="H31" i="22"/>
  <c r="G31" i="22"/>
  <c r="F31" i="22"/>
  <c r="E31" i="22"/>
  <c r="D31" i="22"/>
  <c r="C31" i="22"/>
  <c r="S26" i="22"/>
  <c r="S25" i="22"/>
  <c r="S24" i="22"/>
  <c r="S23" i="22"/>
  <c r="S21" i="22"/>
  <c r="S19" i="22"/>
  <c r="P18" i="22"/>
  <c r="P17" i="22"/>
  <c r="S17" i="22" s="1"/>
  <c r="K14" i="22"/>
  <c r="G14" i="22"/>
  <c r="F14" i="22"/>
  <c r="E14" i="22"/>
  <c r="D14" i="22"/>
  <c r="C14" i="22"/>
  <c r="B14" i="22"/>
  <c r="K13" i="22"/>
  <c r="G13" i="22"/>
  <c r="F13" i="22"/>
  <c r="E13" i="22"/>
  <c r="B18" i="22" s="1"/>
  <c r="D13" i="22"/>
  <c r="C13" i="22"/>
  <c r="B13" i="22"/>
  <c r="L12" i="22"/>
  <c r="L11" i="22"/>
  <c r="L4" i="22"/>
  <c r="K47" i="21"/>
  <c r="K65" i="21" s="1"/>
  <c r="J47" i="21"/>
  <c r="J65" i="21" s="1"/>
  <c r="I47" i="21"/>
  <c r="I65" i="21" s="1"/>
  <c r="H47" i="21"/>
  <c r="H65" i="21" s="1"/>
  <c r="G47" i="21"/>
  <c r="G65" i="21" s="1"/>
  <c r="F47" i="21"/>
  <c r="F65" i="21" s="1"/>
  <c r="E47" i="21"/>
  <c r="E65" i="21" s="1"/>
  <c r="D47" i="21"/>
  <c r="D65" i="21" s="1"/>
  <c r="C65" i="21"/>
  <c r="B47" i="21"/>
  <c r="B65" i="21" s="1"/>
  <c r="K46" i="21"/>
  <c r="K64" i="21" s="1"/>
  <c r="J46" i="21"/>
  <c r="J64" i="21" s="1"/>
  <c r="I46" i="21"/>
  <c r="I64" i="21" s="1"/>
  <c r="H46" i="21"/>
  <c r="H64" i="21" s="1"/>
  <c r="G46" i="21"/>
  <c r="G64" i="21" s="1"/>
  <c r="F46" i="21"/>
  <c r="F64" i="21" s="1"/>
  <c r="E46" i="21"/>
  <c r="E64" i="21" s="1"/>
  <c r="D46" i="21"/>
  <c r="D64" i="21" s="1"/>
  <c r="C46" i="21"/>
  <c r="C64" i="21" s="1"/>
  <c r="B46" i="21"/>
  <c r="J45" i="21"/>
  <c r="J63" i="21" s="1"/>
  <c r="I45" i="21"/>
  <c r="I63" i="21" s="1"/>
  <c r="H45" i="21"/>
  <c r="H63" i="21" s="1"/>
  <c r="G45" i="21"/>
  <c r="G63" i="21" s="1"/>
  <c r="F45" i="21"/>
  <c r="F63" i="21" s="1"/>
  <c r="E45" i="21"/>
  <c r="E63" i="21" s="1"/>
  <c r="D45" i="21"/>
  <c r="D63" i="21" s="1"/>
  <c r="C45" i="21"/>
  <c r="C63" i="21" s="1"/>
  <c r="B45" i="21"/>
  <c r="B63" i="21" s="1"/>
  <c r="K44" i="21"/>
  <c r="K62" i="21" s="1"/>
  <c r="J44" i="21"/>
  <c r="J62" i="21" s="1"/>
  <c r="I44" i="21"/>
  <c r="H44" i="21"/>
  <c r="G44" i="21"/>
  <c r="F44" i="21"/>
  <c r="F62" i="21" s="1"/>
  <c r="E44" i="21"/>
  <c r="D44" i="21"/>
  <c r="C44" i="21"/>
  <c r="C62" i="21" s="1"/>
  <c r="J29" i="21"/>
  <c r="I29" i="21"/>
  <c r="H29" i="21"/>
  <c r="G29" i="21"/>
  <c r="F29" i="21"/>
  <c r="E29" i="21"/>
  <c r="D29" i="21"/>
  <c r="C29" i="21"/>
  <c r="K28" i="21"/>
  <c r="J28" i="21"/>
  <c r="I28" i="21"/>
  <c r="H28" i="21"/>
  <c r="G28" i="21"/>
  <c r="F28" i="21"/>
  <c r="E28" i="21"/>
  <c r="D28" i="21"/>
  <c r="C28" i="21"/>
  <c r="B28" i="21"/>
  <c r="K27" i="21"/>
  <c r="J27" i="21"/>
  <c r="I27" i="21"/>
  <c r="H27" i="21"/>
  <c r="F27" i="21"/>
  <c r="E27" i="21"/>
  <c r="D27" i="21"/>
  <c r="C27" i="21"/>
  <c r="K26" i="21"/>
  <c r="J26" i="21"/>
  <c r="I26" i="21"/>
  <c r="H26" i="21"/>
  <c r="G26" i="21"/>
  <c r="F26" i="21"/>
  <c r="E26" i="21"/>
  <c r="D26" i="21"/>
  <c r="C26" i="21"/>
  <c r="B26" i="21"/>
  <c r="P13" i="21"/>
  <c r="P12" i="21"/>
  <c r="K9" i="21"/>
  <c r="G9" i="21"/>
  <c r="F9" i="21"/>
  <c r="C9" i="21"/>
  <c r="B9" i="21"/>
  <c r="K8" i="21"/>
  <c r="G8" i="21"/>
  <c r="F8" i="21"/>
  <c r="B13" i="21"/>
  <c r="C8" i="21"/>
  <c r="B8" i="21"/>
  <c r="L7" i="21"/>
  <c r="L6" i="21"/>
  <c r="L5" i="21"/>
  <c r="L4" i="21"/>
  <c r="F26" i="26" l="1"/>
  <c r="F27" i="26"/>
  <c r="K43" i="26"/>
  <c r="D64" i="22"/>
  <c r="H64" i="22"/>
  <c r="E41" i="22"/>
  <c r="I41" i="22"/>
  <c r="Y46" i="21"/>
  <c r="I64" i="22"/>
  <c r="C43" i="26"/>
  <c r="G228" i="35"/>
  <c r="B19" i="22"/>
  <c r="Y39" i="36"/>
  <c r="Y37" i="36"/>
  <c r="AA36" i="36"/>
  <c r="AA77" i="35"/>
  <c r="Y78" i="35"/>
  <c r="Y80" i="35"/>
  <c r="B17" i="22"/>
  <c r="Q19" i="26"/>
  <c r="AB30" i="26"/>
  <c r="F8" i="26"/>
  <c r="D27" i="26"/>
  <c r="D43" i="26"/>
  <c r="E8" i="26"/>
  <c r="E42" i="26"/>
  <c r="I42" i="26"/>
  <c r="B63" i="22"/>
  <c r="F63" i="22"/>
  <c r="J63" i="22"/>
  <c r="G49" i="21"/>
  <c r="E15" i="22"/>
  <c r="F15" i="22"/>
  <c r="K8" i="26"/>
  <c r="E27" i="26"/>
  <c r="I27" i="26"/>
  <c r="C26" i="26"/>
  <c r="G26" i="26"/>
  <c r="K26" i="26"/>
  <c r="C8" i="26"/>
  <c r="I56" i="26"/>
  <c r="I58" i="26" s="1"/>
  <c r="D8" i="26"/>
  <c r="B12" i="26"/>
  <c r="Q15" i="26"/>
  <c r="L7" i="26"/>
  <c r="B8" i="26"/>
  <c r="B13" i="26"/>
  <c r="C27" i="26"/>
  <c r="G27" i="26"/>
  <c r="K27" i="26"/>
  <c r="E26" i="26"/>
  <c r="B31" i="26" s="1"/>
  <c r="I26" i="26"/>
  <c r="L25" i="26"/>
  <c r="G64" i="36"/>
  <c r="C63" i="36"/>
  <c r="C65" i="36"/>
  <c r="C64" i="36"/>
  <c r="G15" i="22"/>
  <c r="C15" i="22"/>
  <c r="K15" i="22"/>
  <c r="P27" i="22"/>
  <c r="D15" i="22"/>
  <c r="F18" i="22"/>
  <c r="S22" i="22"/>
  <c r="I40" i="22"/>
  <c r="C41" i="22"/>
  <c r="B15" i="22"/>
  <c r="D41" i="22"/>
  <c r="H40" i="22"/>
  <c r="J40" i="22"/>
  <c r="L32" i="22"/>
  <c r="J77" i="22"/>
  <c r="J86" i="22" s="1"/>
  <c r="L14" i="22"/>
  <c r="F19" i="22"/>
  <c r="G41" i="22"/>
  <c r="B77" i="22"/>
  <c r="B86" i="22" s="1"/>
  <c r="F77" i="22"/>
  <c r="F86" i="22" s="1"/>
  <c r="F10" i="21"/>
  <c r="L8" i="21"/>
  <c r="F14" i="21"/>
  <c r="K10" i="21"/>
  <c r="D31" i="21"/>
  <c r="H30" i="21"/>
  <c r="L29" i="21"/>
  <c r="L9" i="21"/>
  <c r="G62" i="21"/>
  <c r="E30" i="21"/>
  <c r="B35" i="21" s="1"/>
  <c r="C30" i="21"/>
  <c r="G30" i="21"/>
  <c r="K31" i="21"/>
  <c r="I30" i="21"/>
  <c r="B15" i="21"/>
  <c r="C10" i="21"/>
  <c r="G10" i="21"/>
  <c r="B30" i="21"/>
  <c r="F30" i="21"/>
  <c r="J30" i="21"/>
  <c r="L28" i="21"/>
  <c r="F12" i="26"/>
  <c r="L41" i="26"/>
  <c r="F42" i="26"/>
  <c r="G8" i="26"/>
  <c r="Q17" i="26"/>
  <c r="Q16" i="26"/>
  <c r="Q18" i="26"/>
  <c r="B26" i="26"/>
  <c r="J26" i="26"/>
  <c r="J42" i="26"/>
  <c r="J27" i="26"/>
  <c r="G59" i="26"/>
  <c r="G58" i="26"/>
  <c r="L57" i="26"/>
  <c r="F11" i="26"/>
  <c r="P9" i="26"/>
  <c r="Q14" i="26"/>
  <c r="D26" i="26"/>
  <c r="H27" i="26"/>
  <c r="H26" i="26"/>
  <c r="L24" i="26"/>
  <c r="B27" i="26"/>
  <c r="D56" i="26"/>
  <c r="D42" i="26"/>
  <c r="H56" i="26"/>
  <c r="H42" i="26"/>
  <c r="L40" i="26"/>
  <c r="B42" i="26"/>
  <c r="H43" i="26"/>
  <c r="C42" i="26"/>
  <c r="G42" i="26"/>
  <c r="K42" i="26"/>
  <c r="E43" i="26"/>
  <c r="I43" i="26"/>
  <c r="C56" i="26"/>
  <c r="K56" i="26"/>
  <c r="F59" i="26"/>
  <c r="F58" i="26"/>
  <c r="J59" i="26"/>
  <c r="J58" i="26"/>
  <c r="B43" i="26"/>
  <c r="F43" i="26"/>
  <c r="J43" i="26"/>
  <c r="E56" i="26"/>
  <c r="L6" i="26"/>
  <c r="B10" i="26"/>
  <c r="G43" i="26"/>
  <c r="S18" i="22"/>
  <c r="L31" i="22"/>
  <c r="C64" i="22"/>
  <c r="C77" i="22"/>
  <c r="G64" i="22"/>
  <c r="G77" i="22"/>
  <c r="K64" i="22"/>
  <c r="K77" i="22"/>
  <c r="L85" i="22"/>
  <c r="E64" i="22"/>
  <c r="D40" i="22"/>
  <c r="K63" i="22"/>
  <c r="E40" i="22"/>
  <c r="B45" i="22" s="1"/>
  <c r="H41" i="22"/>
  <c r="B20" i="22"/>
  <c r="B41" i="22"/>
  <c r="F41" i="22"/>
  <c r="J41" i="22"/>
  <c r="F40" i="22"/>
  <c r="C63" i="22"/>
  <c r="L13" i="22"/>
  <c r="P16" i="22"/>
  <c r="C40" i="22"/>
  <c r="G40" i="22"/>
  <c r="K40" i="22"/>
  <c r="L39" i="22"/>
  <c r="B40" i="22"/>
  <c r="K41" i="22"/>
  <c r="E77" i="22"/>
  <c r="E63" i="22"/>
  <c r="I77" i="22"/>
  <c r="I63" i="22"/>
  <c r="L78" i="22"/>
  <c r="G63" i="22"/>
  <c r="L55" i="22"/>
  <c r="D63" i="22"/>
  <c r="H63" i="22"/>
  <c r="B64" i="22"/>
  <c r="F64" i="22"/>
  <c r="J64" i="22"/>
  <c r="D77" i="22"/>
  <c r="H77" i="22"/>
  <c r="L54" i="22"/>
  <c r="L62" i="22"/>
  <c r="D30" i="21"/>
  <c r="B31" i="21"/>
  <c r="D62" i="21"/>
  <c r="D48" i="21"/>
  <c r="J48" i="21"/>
  <c r="B14" i="21"/>
  <c r="K30" i="21"/>
  <c r="C31" i="21"/>
  <c r="H31" i="21"/>
  <c r="E62" i="21"/>
  <c r="E48" i="21"/>
  <c r="E49" i="21"/>
  <c r="I62" i="21"/>
  <c r="I48" i="21"/>
  <c r="I49" i="21"/>
  <c r="C67" i="21"/>
  <c r="C48" i="21"/>
  <c r="G48" i="21"/>
  <c r="K66" i="21"/>
  <c r="K48" i="21"/>
  <c r="D49" i="21"/>
  <c r="D50" i="21" s="1"/>
  <c r="F67" i="21"/>
  <c r="F66" i="21"/>
  <c r="G31" i="21"/>
  <c r="H62" i="21"/>
  <c r="H48" i="21"/>
  <c r="B10" i="21"/>
  <c r="P11" i="21"/>
  <c r="L26" i="21"/>
  <c r="L27" i="21"/>
  <c r="J31" i="21"/>
  <c r="F49" i="21"/>
  <c r="J67" i="21"/>
  <c r="J66" i="21"/>
  <c r="B48" i="21"/>
  <c r="H49" i="21"/>
  <c r="L44" i="21"/>
  <c r="L45" i="21"/>
  <c r="F13" i="21"/>
  <c r="B12" i="21"/>
  <c r="P22" i="21"/>
  <c r="E31" i="21"/>
  <c r="E32" i="21" s="1"/>
  <c r="I31" i="21"/>
  <c r="F31" i="21"/>
  <c r="B64" i="21"/>
  <c r="L64" i="21" s="1"/>
  <c r="L46" i="21"/>
  <c r="L47" i="21"/>
  <c r="F48" i="21"/>
  <c r="L63" i="21"/>
  <c r="L65" i="21"/>
  <c r="B49" i="21"/>
  <c r="J49" i="21"/>
  <c r="C49" i="21"/>
  <c r="K49" i="21"/>
  <c r="D32" i="21" l="1"/>
  <c r="E50" i="21"/>
  <c r="I44" i="26"/>
  <c r="I28" i="26"/>
  <c r="F28" i="26"/>
  <c r="I65" i="22"/>
  <c r="I42" i="22"/>
  <c r="D65" i="22"/>
  <c r="B68" i="22"/>
  <c r="F50" i="21"/>
  <c r="F32" i="21"/>
  <c r="F68" i="21"/>
  <c r="D28" i="26"/>
  <c r="C42" i="22"/>
  <c r="E44" i="26"/>
  <c r="F65" i="22"/>
  <c r="F44" i="26"/>
  <c r="E28" i="26"/>
  <c r="K44" i="26"/>
  <c r="B47" i="26"/>
  <c r="C44" i="26"/>
  <c r="F60" i="26"/>
  <c r="Y41" i="36"/>
  <c r="Y82" i="35"/>
  <c r="B65" i="22"/>
  <c r="J87" i="22"/>
  <c r="F42" i="22"/>
  <c r="E42" i="22"/>
  <c r="E65" i="22"/>
  <c r="B53" i="21"/>
  <c r="G50" i="21"/>
  <c r="I59" i="26"/>
  <c r="I60" i="26" s="1"/>
  <c r="D44" i="26"/>
  <c r="K42" i="22"/>
  <c r="L41" i="22"/>
  <c r="L15" i="22"/>
  <c r="Q26" i="22"/>
  <c r="AB37" i="22"/>
  <c r="D42" i="22"/>
  <c r="G28" i="26"/>
  <c r="K28" i="26"/>
  <c r="G42" i="22"/>
  <c r="B47" i="22"/>
  <c r="C28" i="26"/>
  <c r="G44" i="26"/>
  <c r="B59" i="26"/>
  <c r="B33" i="26"/>
  <c r="B28" i="26"/>
  <c r="L8" i="26"/>
  <c r="B44" i="26"/>
  <c r="G60" i="26"/>
  <c r="B49" i="26"/>
  <c r="B58" i="26"/>
  <c r="B87" i="22"/>
  <c r="B88" i="22" s="1"/>
  <c r="F20" i="22"/>
  <c r="G18" i="22" s="1"/>
  <c r="Q22" i="22"/>
  <c r="Q24" i="22"/>
  <c r="Q21" i="22"/>
  <c r="F87" i="22"/>
  <c r="F88" i="22" s="1"/>
  <c r="Q25" i="22"/>
  <c r="Q23" i="22"/>
  <c r="S27" i="22"/>
  <c r="T27" i="22" s="1"/>
  <c r="B67" i="22"/>
  <c r="B69" i="22"/>
  <c r="C65" i="22"/>
  <c r="F69" i="22"/>
  <c r="G65" i="22"/>
  <c r="B37" i="21"/>
  <c r="K50" i="21"/>
  <c r="C32" i="21"/>
  <c r="L10" i="21"/>
  <c r="B50" i="21"/>
  <c r="B36" i="21"/>
  <c r="K67" i="21"/>
  <c r="K68" i="21" s="1"/>
  <c r="L62" i="21"/>
  <c r="G32" i="21"/>
  <c r="B34" i="21"/>
  <c r="K32" i="21"/>
  <c r="C66" i="21"/>
  <c r="C68" i="21" s="1"/>
  <c r="G67" i="21"/>
  <c r="B55" i="21"/>
  <c r="B32" i="21"/>
  <c r="F35" i="21"/>
  <c r="B14" i="26"/>
  <c r="C10" i="26" s="1"/>
  <c r="L43" i="26"/>
  <c r="D58" i="26"/>
  <c r="D59" i="26"/>
  <c r="L27" i="26"/>
  <c r="F13" i="26"/>
  <c r="G12" i="26" s="1"/>
  <c r="B32" i="26"/>
  <c r="F32" i="26"/>
  <c r="F48" i="26"/>
  <c r="B48" i="26"/>
  <c r="K59" i="26"/>
  <c r="K58" i="26"/>
  <c r="B65" i="26" s="1"/>
  <c r="L42" i="26"/>
  <c r="B46" i="26"/>
  <c r="F47" i="26"/>
  <c r="H58" i="26"/>
  <c r="H59" i="26"/>
  <c r="B30" i="26"/>
  <c r="L26" i="26"/>
  <c r="F31" i="26"/>
  <c r="E59" i="26"/>
  <c r="E58" i="26"/>
  <c r="B63" i="26" s="1"/>
  <c r="L56" i="26"/>
  <c r="L59" i="26" s="1"/>
  <c r="C59" i="26"/>
  <c r="C58" i="26"/>
  <c r="P13" i="26"/>
  <c r="D86" i="22"/>
  <c r="D87" i="22"/>
  <c r="I86" i="22"/>
  <c r="I87" i="22"/>
  <c r="F45" i="22"/>
  <c r="B44" i="22"/>
  <c r="L40" i="22"/>
  <c r="P20" i="22"/>
  <c r="S16" i="22"/>
  <c r="L63" i="22"/>
  <c r="L64" i="22"/>
  <c r="K87" i="22"/>
  <c r="K86" i="22"/>
  <c r="C87" i="22"/>
  <c r="C86" i="22"/>
  <c r="F68" i="22"/>
  <c r="E87" i="22"/>
  <c r="E86" i="22"/>
  <c r="B91" i="22" s="1"/>
  <c r="F46" i="22"/>
  <c r="B46" i="22"/>
  <c r="B42" i="22"/>
  <c r="K65" i="22"/>
  <c r="H87" i="22"/>
  <c r="H86" i="22"/>
  <c r="B70" i="22"/>
  <c r="B21" i="22"/>
  <c r="C20" i="22" s="1"/>
  <c r="L77" i="22"/>
  <c r="L87" i="22" s="1"/>
  <c r="G87" i="22"/>
  <c r="G86" i="22"/>
  <c r="Q18" i="21"/>
  <c r="Q21" i="21"/>
  <c r="Q17" i="21"/>
  <c r="Q20" i="21"/>
  <c r="AB32" i="21"/>
  <c r="Q19" i="21"/>
  <c r="Q16" i="21"/>
  <c r="L49" i="21"/>
  <c r="L31" i="21"/>
  <c r="D67" i="21"/>
  <c r="D66" i="21"/>
  <c r="B66" i="21"/>
  <c r="C50" i="21"/>
  <c r="G66" i="21"/>
  <c r="F54" i="21"/>
  <c r="B54" i="21"/>
  <c r="B16" i="21"/>
  <c r="F53" i="21"/>
  <c r="L48" i="21"/>
  <c r="B52" i="21"/>
  <c r="B67" i="21"/>
  <c r="F36" i="21"/>
  <c r="E67" i="21"/>
  <c r="E66" i="21"/>
  <c r="B71" i="21" s="1"/>
  <c r="H67" i="21"/>
  <c r="H66" i="21"/>
  <c r="I67" i="21"/>
  <c r="I66" i="21"/>
  <c r="B73" i="21" s="1"/>
  <c r="F15" i="21"/>
  <c r="G14" i="21" s="1"/>
  <c r="L30" i="21"/>
  <c r="P15" i="21"/>
  <c r="E68" i="21" l="1"/>
  <c r="D68" i="21"/>
  <c r="I88" i="22"/>
  <c r="F64" i="26"/>
  <c r="G88" i="22"/>
  <c r="E88" i="22"/>
  <c r="E60" i="26"/>
  <c r="Y32" i="26"/>
  <c r="AB29" i="26"/>
  <c r="L42" i="22"/>
  <c r="Q16" i="22"/>
  <c r="AB36" i="22"/>
  <c r="Y39" i="22"/>
  <c r="B60" i="26"/>
  <c r="G19" i="22"/>
  <c r="D60" i="26"/>
  <c r="C14" i="21"/>
  <c r="C12" i="21"/>
  <c r="F63" i="26"/>
  <c r="B64" i="26"/>
  <c r="B71" i="22"/>
  <c r="C67" i="22" s="1"/>
  <c r="B93" i="22"/>
  <c r="C17" i="22"/>
  <c r="B92" i="22"/>
  <c r="K88" i="22"/>
  <c r="B90" i="22"/>
  <c r="L86" i="22"/>
  <c r="L88" i="22" s="1"/>
  <c r="D88" i="22"/>
  <c r="B38" i="21"/>
  <c r="C35" i="21" s="1"/>
  <c r="G68" i="21"/>
  <c r="F37" i="21"/>
  <c r="G35" i="21" s="1"/>
  <c r="L67" i="21"/>
  <c r="B72" i="21"/>
  <c r="F72" i="21"/>
  <c r="B68" i="21"/>
  <c r="G13" i="21"/>
  <c r="C60" i="26"/>
  <c r="P22" i="26"/>
  <c r="P23" i="26" s="1"/>
  <c r="Q10" i="26"/>
  <c r="Q12" i="26"/>
  <c r="Q11" i="26"/>
  <c r="F49" i="26"/>
  <c r="G47" i="26" s="1"/>
  <c r="K60" i="26"/>
  <c r="G11" i="26"/>
  <c r="B62" i="26"/>
  <c r="C11" i="26"/>
  <c r="C13" i="26"/>
  <c r="C12" i="26"/>
  <c r="F33" i="26"/>
  <c r="G31" i="26" s="1"/>
  <c r="Q9" i="26"/>
  <c r="B34" i="26"/>
  <c r="B50" i="26"/>
  <c r="C46" i="26" s="1"/>
  <c r="L28" i="26"/>
  <c r="L58" i="26"/>
  <c r="L60" i="26" s="1"/>
  <c r="L44" i="26"/>
  <c r="F92" i="22"/>
  <c r="F91" i="22"/>
  <c r="B48" i="22"/>
  <c r="C44" i="22" s="1"/>
  <c r="F70" i="22"/>
  <c r="G69" i="22" s="1"/>
  <c r="C88" i="22"/>
  <c r="L65" i="22"/>
  <c r="F47" i="22"/>
  <c r="G45" i="22" s="1"/>
  <c r="C18" i="22"/>
  <c r="C19" i="22"/>
  <c r="P29" i="22"/>
  <c r="P30" i="22" s="1"/>
  <c r="S20" i="22"/>
  <c r="T20" i="22" s="1"/>
  <c r="Q17" i="22"/>
  <c r="Q18" i="22"/>
  <c r="Q19" i="22"/>
  <c r="P24" i="21"/>
  <c r="Q12" i="21"/>
  <c r="Y34" i="21"/>
  <c r="AB31" i="21"/>
  <c r="Q13" i="21"/>
  <c r="Q14" i="21"/>
  <c r="F55" i="21"/>
  <c r="G54" i="21" s="1"/>
  <c r="C13" i="21"/>
  <c r="C15" i="21"/>
  <c r="F71" i="21"/>
  <c r="B70" i="21"/>
  <c r="L66" i="21"/>
  <c r="L32" i="21"/>
  <c r="Q11" i="21"/>
  <c r="B56" i="21"/>
  <c r="L50" i="21"/>
  <c r="Y47" i="21" l="1"/>
  <c r="Y48" i="21" s="1"/>
  <c r="Y49" i="21" s="1"/>
  <c r="P25" i="21"/>
  <c r="F65" i="26"/>
  <c r="G64" i="26" s="1"/>
  <c r="AB34" i="26"/>
  <c r="AB41" i="22"/>
  <c r="AB36" i="21"/>
  <c r="G36" i="21"/>
  <c r="Y36" i="26"/>
  <c r="Y40" i="26" s="1"/>
  <c r="Y45" i="26"/>
  <c r="Y46" i="26" s="1"/>
  <c r="Y47" i="26" s="1"/>
  <c r="AB31" i="26"/>
  <c r="AB32" i="26" s="1"/>
  <c r="C69" i="22"/>
  <c r="C68" i="22"/>
  <c r="G46" i="22"/>
  <c r="Q20" i="22"/>
  <c r="Y52" i="22"/>
  <c r="Y53" i="22" s="1"/>
  <c r="Y54" i="22" s="1"/>
  <c r="AB38" i="22"/>
  <c r="Y43" i="22"/>
  <c r="Y47" i="22" s="1"/>
  <c r="C36" i="21"/>
  <c r="Y38" i="21"/>
  <c r="Y42" i="21" s="1"/>
  <c r="C37" i="21"/>
  <c r="G63" i="26"/>
  <c r="C34" i="21"/>
  <c r="G32" i="26"/>
  <c r="C70" i="22"/>
  <c r="B94" i="22"/>
  <c r="C93" i="22" s="1"/>
  <c r="G68" i="22"/>
  <c r="L68" i="21"/>
  <c r="G53" i="21"/>
  <c r="G48" i="26"/>
  <c r="C47" i="26"/>
  <c r="C49" i="26"/>
  <c r="R14" i="26"/>
  <c r="R19" i="26"/>
  <c r="R18" i="26"/>
  <c r="R17" i="26"/>
  <c r="Q20" i="26"/>
  <c r="R12" i="26"/>
  <c r="R11" i="26"/>
  <c r="R15" i="26"/>
  <c r="R10" i="26"/>
  <c r="R16" i="26"/>
  <c r="R9" i="26"/>
  <c r="C31" i="26"/>
  <c r="C33" i="26"/>
  <c r="Q13" i="26"/>
  <c r="C32" i="26"/>
  <c r="C30" i="26"/>
  <c r="B66" i="26"/>
  <c r="C62" i="26" s="1"/>
  <c r="C48" i="26"/>
  <c r="C47" i="22"/>
  <c r="C45" i="22"/>
  <c r="R21" i="22"/>
  <c r="R25" i="22"/>
  <c r="S29" i="22"/>
  <c r="T29" i="22" s="1"/>
  <c r="R24" i="22"/>
  <c r="R26" i="22"/>
  <c r="R19" i="22"/>
  <c r="R18" i="22"/>
  <c r="Q27" i="22"/>
  <c r="R22" i="22"/>
  <c r="R17" i="22"/>
  <c r="R23" i="22"/>
  <c r="R16" i="22"/>
  <c r="F93" i="22"/>
  <c r="G92" i="22" s="1"/>
  <c r="C46" i="22"/>
  <c r="C55" i="21"/>
  <c r="C53" i="21"/>
  <c r="B74" i="21"/>
  <c r="C70" i="21" s="1"/>
  <c r="C52" i="21"/>
  <c r="C54" i="21"/>
  <c r="F73" i="21"/>
  <c r="G72" i="21" s="1"/>
  <c r="R16" i="21"/>
  <c r="R19" i="21"/>
  <c r="AB33" i="21"/>
  <c r="R21" i="21"/>
  <c r="R20" i="21"/>
  <c r="R17" i="21"/>
  <c r="R18" i="21"/>
  <c r="R12" i="21"/>
  <c r="R13" i="21"/>
  <c r="R14" i="21"/>
  <c r="Q22" i="21"/>
  <c r="R11" i="21"/>
  <c r="Q15" i="21"/>
  <c r="AA43" i="22" l="1"/>
  <c r="AA38" i="21"/>
  <c r="AA36" i="26"/>
  <c r="Y37" i="26"/>
  <c r="Y39" i="26"/>
  <c r="Y46" i="22"/>
  <c r="Y44" i="22"/>
  <c r="Y39" i="21"/>
  <c r="Y41" i="21"/>
  <c r="C92" i="22"/>
  <c r="C91" i="22"/>
  <c r="C90" i="22"/>
  <c r="G91" i="22"/>
  <c r="G71" i="21"/>
  <c r="C64" i="26"/>
  <c r="C65" i="26"/>
  <c r="C63" i="26"/>
  <c r="C71" i="21"/>
  <c r="C72" i="21"/>
  <c r="C73" i="21"/>
  <c r="Y41" i="26" l="1"/>
  <c r="Y43" i="21"/>
  <c r="Y48" i="22"/>
  <c r="B25" i="3" l="1"/>
  <c r="L4" i="3" l="1"/>
  <c r="L5" i="3"/>
  <c r="L7" i="3" l="1"/>
  <c r="P11" i="3"/>
  <c r="P10" i="3"/>
  <c r="P9" i="3"/>
  <c r="B56" i="3"/>
  <c r="C57" i="3"/>
  <c r="D41" i="3"/>
  <c r="D57" i="3" s="1"/>
  <c r="E41" i="3"/>
  <c r="F41" i="3"/>
  <c r="F57" i="3" s="1"/>
  <c r="G41" i="3"/>
  <c r="G57" i="3" s="1"/>
  <c r="H41" i="3"/>
  <c r="H57" i="3" s="1"/>
  <c r="J41" i="3"/>
  <c r="J57" i="3" s="1"/>
  <c r="K57" i="3"/>
  <c r="B41" i="3"/>
  <c r="B57" i="3" s="1"/>
  <c r="C40" i="3"/>
  <c r="C56" i="3" s="1"/>
  <c r="D40" i="3"/>
  <c r="D56" i="3" s="1"/>
  <c r="E40" i="3"/>
  <c r="E56" i="3" s="1"/>
  <c r="F40" i="3"/>
  <c r="G40" i="3"/>
  <c r="G56" i="3" s="1"/>
  <c r="H40" i="3"/>
  <c r="H56" i="3" s="1"/>
  <c r="I40" i="3"/>
  <c r="I56" i="3" s="1"/>
  <c r="J40" i="3"/>
  <c r="J56" i="3" s="1"/>
  <c r="K56" i="3"/>
  <c r="C25" i="3"/>
  <c r="D25" i="3"/>
  <c r="F25" i="3"/>
  <c r="G25" i="3"/>
  <c r="H25" i="3"/>
  <c r="I25" i="3"/>
  <c r="J25" i="3"/>
  <c r="K25" i="3"/>
  <c r="B26" i="3"/>
  <c r="C24" i="3"/>
  <c r="D24" i="3"/>
  <c r="E24" i="3"/>
  <c r="F24" i="3"/>
  <c r="G24" i="3"/>
  <c r="H24" i="3"/>
  <c r="I24" i="3"/>
  <c r="J24" i="3"/>
  <c r="C7" i="3"/>
  <c r="E7" i="3"/>
  <c r="F7" i="3"/>
  <c r="G7" i="3"/>
  <c r="K7" i="3"/>
  <c r="B7" i="3"/>
  <c r="B6" i="3"/>
  <c r="P20" i="3"/>
  <c r="AB30" i="3" l="1"/>
  <c r="Q14" i="3"/>
  <c r="P13" i="3"/>
  <c r="C42" i="3"/>
  <c r="D26" i="3"/>
  <c r="K27" i="3"/>
  <c r="C27" i="3"/>
  <c r="K42" i="3"/>
  <c r="B8" i="3"/>
  <c r="G26" i="3"/>
  <c r="D27" i="3"/>
  <c r="G27" i="3"/>
  <c r="H26" i="3"/>
  <c r="K26" i="3"/>
  <c r="C26" i="3"/>
  <c r="H27" i="3"/>
  <c r="C43" i="3"/>
  <c r="I42" i="3"/>
  <c r="I26" i="3"/>
  <c r="D42" i="3"/>
  <c r="E26" i="3"/>
  <c r="B31" i="3" s="1"/>
  <c r="G42" i="3"/>
  <c r="G43" i="3"/>
  <c r="H43" i="3"/>
  <c r="L41" i="3"/>
  <c r="L25" i="3"/>
  <c r="K43" i="3"/>
  <c r="G58" i="3"/>
  <c r="E42" i="3"/>
  <c r="E57" i="3"/>
  <c r="L57" i="3" s="1"/>
  <c r="I43" i="3"/>
  <c r="E43" i="3"/>
  <c r="C58" i="3"/>
  <c r="K58" i="3"/>
  <c r="H58" i="3"/>
  <c r="D58" i="3"/>
  <c r="I59" i="3"/>
  <c r="J43" i="3"/>
  <c r="F43" i="3"/>
  <c r="H42" i="3"/>
  <c r="D43" i="3"/>
  <c r="B43" i="3"/>
  <c r="F42" i="3"/>
  <c r="J42" i="3"/>
  <c r="F56" i="3"/>
  <c r="F58" i="3" s="1"/>
  <c r="B42" i="3"/>
  <c r="B58" i="3"/>
  <c r="L40" i="3"/>
  <c r="D59" i="3"/>
  <c r="H59" i="3"/>
  <c r="J58" i="3"/>
  <c r="C59" i="3"/>
  <c r="G59" i="3"/>
  <c r="K59" i="3"/>
  <c r="I58" i="3"/>
  <c r="J59" i="3"/>
  <c r="E27" i="3"/>
  <c r="I27" i="3"/>
  <c r="I28" i="3" s="1"/>
  <c r="J26" i="3"/>
  <c r="F26" i="3"/>
  <c r="B27" i="3"/>
  <c r="J27" i="3"/>
  <c r="F27" i="3"/>
  <c r="L24" i="3"/>
  <c r="Y32" i="3" l="1"/>
  <c r="D28" i="3"/>
  <c r="I44" i="3"/>
  <c r="D60" i="3"/>
  <c r="D44" i="3"/>
  <c r="I60" i="3"/>
  <c r="E28" i="3"/>
  <c r="E44" i="3"/>
  <c r="F28" i="3"/>
  <c r="AB29" i="3"/>
  <c r="F44" i="3"/>
  <c r="B30" i="3"/>
  <c r="K60" i="3"/>
  <c r="K44" i="3"/>
  <c r="K28" i="3"/>
  <c r="B47" i="3"/>
  <c r="G60" i="3"/>
  <c r="F48" i="3"/>
  <c r="F31" i="3"/>
  <c r="F64" i="3"/>
  <c r="F32" i="3"/>
  <c r="F47" i="3"/>
  <c r="B64" i="3"/>
  <c r="C44" i="3"/>
  <c r="B32" i="3"/>
  <c r="B59" i="3"/>
  <c r="B60" i="3" s="1"/>
  <c r="C60" i="3"/>
  <c r="G28" i="3"/>
  <c r="L27" i="3"/>
  <c r="F59" i="3"/>
  <c r="F60" i="3" s="1"/>
  <c r="B33" i="3"/>
  <c r="G44" i="3"/>
  <c r="C28" i="3"/>
  <c r="E58" i="3"/>
  <c r="B63" i="3" s="1"/>
  <c r="L43" i="3"/>
  <c r="L56" i="3"/>
  <c r="L59" i="3" s="1"/>
  <c r="B46" i="3"/>
  <c r="B49" i="3"/>
  <c r="E59" i="3"/>
  <c r="B48" i="3"/>
  <c r="B62" i="3"/>
  <c r="B65" i="3"/>
  <c r="L42" i="3"/>
  <c r="B44" i="3"/>
  <c r="B28" i="3"/>
  <c r="L26" i="3"/>
  <c r="AB34" i="3" l="1"/>
  <c r="E60" i="3"/>
  <c r="Y36" i="3"/>
  <c r="Y40" i="3" s="1"/>
  <c r="F33" i="3"/>
  <c r="G31" i="3" s="1"/>
  <c r="L28" i="3"/>
  <c r="B66" i="3"/>
  <c r="C62" i="3" s="1"/>
  <c r="F49" i="3"/>
  <c r="G48" i="3" s="1"/>
  <c r="L58" i="3"/>
  <c r="L60" i="3" s="1"/>
  <c r="F63" i="3"/>
  <c r="L44" i="3"/>
  <c r="B50" i="3"/>
  <c r="C49" i="3" s="1"/>
  <c r="B34" i="3"/>
  <c r="C30" i="3" s="1"/>
  <c r="K6" i="3"/>
  <c r="K8" i="3" s="1"/>
  <c r="Q19" i="3"/>
  <c r="C6" i="3"/>
  <c r="E6" i="3"/>
  <c r="E8" i="3" s="1"/>
  <c r="F6" i="3"/>
  <c r="F8" i="3" s="1"/>
  <c r="G6" i="3"/>
  <c r="L6" i="3" l="1"/>
  <c r="L8" i="3" s="1"/>
  <c r="Y39" i="3"/>
  <c r="AA36" i="3"/>
  <c r="Y37" i="3"/>
  <c r="B13" i="3"/>
  <c r="F11" i="3"/>
  <c r="B10" i="3"/>
  <c r="B12" i="3"/>
  <c r="F12" i="3"/>
  <c r="G32" i="3"/>
  <c r="F65" i="3"/>
  <c r="G64" i="3" s="1"/>
  <c r="G47" i="3"/>
  <c r="C48" i="3"/>
  <c r="C47" i="3"/>
  <c r="C65" i="3"/>
  <c r="C46" i="3"/>
  <c r="C63" i="3"/>
  <c r="C64" i="3"/>
  <c r="G8" i="3"/>
  <c r="C8" i="3"/>
  <c r="B11" i="3"/>
  <c r="C33" i="3"/>
  <c r="C32" i="3"/>
  <c r="C31" i="3"/>
  <c r="Y41" i="3" l="1"/>
  <c r="F13" i="3"/>
  <c r="G11" i="3" s="1"/>
  <c r="G63" i="3"/>
  <c r="B14" i="3"/>
  <c r="C10" i="3" s="1"/>
  <c r="G12" i="3" l="1"/>
  <c r="C12" i="3"/>
  <c r="C13" i="3"/>
  <c r="C11" i="3"/>
  <c r="Q16" i="3" l="1"/>
  <c r="Q17" i="3"/>
  <c r="Q18" i="3"/>
  <c r="Q15" i="3"/>
  <c r="Q12" i="3" l="1"/>
  <c r="Q10" i="3"/>
  <c r="P22" i="3"/>
  <c r="P23" i="3" s="1"/>
  <c r="Q9" i="3"/>
  <c r="Q11" i="3"/>
  <c r="Y45" i="3" l="1"/>
  <c r="Y46" i="3" s="1"/>
  <c r="Y47" i="3" s="1"/>
  <c r="AB31" i="3"/>
  <c r="Q13" i="3"/>
  <c r="R11" i="3"/>
  <c r="R14" i="3"/>
  <c r="R10" i="3"/>
  <c r="Q20" i="3"/>
  <c r="R16" i="3"/>
  <c r="R9" i="3"/>
  <c r="R17" i="3"/>
  <c r="R15" i="3"/>
  <c r="R19" i="3"/>
  <c r="R18" i="3"/>
  <c r="R1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6" authorId="0" shapeId="0" xr:uid="{E66983DB-3F44-4FD7-8B90-E6670C0B8115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7" authorId="0" shapeId="0" xr:uid="{7B1DF269-F92D-410D-84A3-58EB44D155D5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31" authorId="0" shapeId="0" xr:uid="{341C86E4-9889-4C5D-BA20-9384272A5D67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36" authorId="0" shapeId="0" xr:uid="{4B574253-FE88-4FC1-84CE-3C76DCF178AA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5" authorId="0" shapeId="0" xr:uid="{5AD5982C-0A94-4301-9B42-757903CDAD12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6" authorId="0" shapeId="0" xr:uid="{659FF5E7-28C2-48E0-8AE5-77B60243E47D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29" authorId="0" shapeId="0" xr:uid="{4CC27F79-3186-4D12-A8F9-01F390521C32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34" authorId="0" shapeId="0" xr:uid="{53A6A890-B69F-48D5-B4CF-DF4C6302B913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11" authorId="0" shapeId="0" xr:uid="{3E793DDB-5839-49DD-A43D-D51EA5554D15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12" authorId="0" shapeId="0" xr:uid="{21FB5952-3FB2-4171-A561-50A1B649CD6C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36" authorId="0" shapeId="0" xr:uid="{DDF3339E-BB0F-4B72-82C3-0EEC4AF607AE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41" authorId="0" shapeId="0" xr:uid="{3EF8C6F8-6A87-4E86-B25D-C734607F0A06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45" authorId="0" shapeId="0" xr:uid="{D1BEC237-B596-4CBC-A151-4A36533B3303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46" authorId="0" shapeId="0" xr:uid="{67167BF2-06A8-4D52-98A9-DB415DBC0E26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70" authorId="0" shapeId="0" xr:uid="{E60E08AE-2212-404A-8CA1-65CBFD7CEDEC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75" authorId="0" shapeId="0" xr:uid="{9A747ED4-210D-44AE-B03C-1CFB72690458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5" authorId="0" shapeId="0" xr:uid="{4BA6923D-8F8E-43B5-B8A3-58DD7F223D36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6" authorId="0" shapeId="0" xr:uid="{A14491C6-9327-4E97-B22B-67FE2007788B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29" authorId="0" shapeId="0" xr:uid="{C7E50A5D-B6C6-493B-A156-B7CCB205FDC5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34" authorId="0" shapeId="0" xr:uid="{1FB50D29-2F6D-4C3B-8FC4-1A90DA8B5109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 Torres</author>
  </authors>
  <commentList>
    <comment ref="O5" authorId="0" shapeId="0" xr:uid="{0FB60983-F99F-4C17-B74A-F95402677EDE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Número de embarcaciones muestreadas en encuesta IFOP (factor de expansión)</t>
        </r>
      </text>
    </comment>
    <comment ref="O6" authorId="0" shapeId="0" xr:uid="{D8651FDD-A468-4540-9BA5-7579918B121D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29" authorId="0" shapeId="0" xr:uid="{F7527AF2-6015-444A-BD75-685707E909CF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</t>
        </r>
      </text>
    </comment>
    <comment ref="Y34" authorId="0" shapeId="0" xr:uid="{C7A4A197-788B-4321-9C5F-303482AB3573}">
      <text>
        <r>
          <rPr>
            <b/>
            <sz val="9"/>
            <color indexed="81"/>
            <rFont val="Tahoma"/>
            <family val="2"/>
          </rPr>
          <t>Camilo Torres:</t>
        </r>
        <r>
          <rPr>
            <sz val="9"/>
            <color indexed="81"/>
            <rFont val="Tahoma"/>
            <family val="2"/>
          </rPr>
          <t xml:space="preserve">
Dato encuesta IFOP
14% del valor FOB de la harina</t>
        </r>
      </text>
    </comment>
  </commentList>
</comments>
</file>

<file path=xl/sharedStrings.xml><?xml version="1.0" encoding="utf-8"?>
<sst xmlns="http://schemas.openxmlformats.org/spreadsheetml/2006/main" count="1047" uniqueCount="96">
  <si>
    <t>Embarcacion</t>
  </si>
  <si>
    <t>COSTOS DEL VIAJE</t>
  </si>
  <si>
    <t>Combustible</t>
  </si>
  <si>
    <t>Alimentación</t>
  </si>
  <si>
    <t>Otros</t>
  </si>
  <si>
    <t>COSTOS LABORALES</t>
  </si>
  <si>
    <t>COSTOS DEL BARCO</t>
  </si>
  <si>
    <t>Mantención</t>
  </si>
  <si>
    <t>Seguros</t>
  </si>
  <si>
    <t>Licencias</t>
  </si>
  <si>
    <t>OTROS COSTOS</t>
  </si>
  <si>
    <t>COSTO TOTAL</t>
  </si>
  <si>
    <t>Número de embarcaciones</t>
  </si>
  <si>
    <t>$/viaje</t>
  </si>
  <si>
    <t>Impuestos</t>
  </si>
  <si>
    <t>Varadero</t>
  </si>
  <si>
    <t>$/año</t>
  </si>
  <si>
    <t>CV</t>
  </si>
  <si>
    <t>CF</t>
  </si>
  <si>
    <t>CVT</t>
  </si>
  <si>
    <t>CFT</t>
  </si>
  <si>
    <t>CT</t>
  </si>
  <si>
    <t>COSTOS OPERACIONALES ($/año)</t>
  </si>
  <si>
    <t>OTROS COSTOS ($/año)</t>
  </si>
  <si>
    <t>COSTO TOTAL ($/año)</t>
  </si>
  <si>
    <t>Licencias (patente)</t>
  </si>
  <si>
    <t>Viajes de pesca al año</t>
  </si>
  <si>
    <t>Otros CV</t>
  </si>
  <si>
    <t>Otros CF</t>
  </si>
  <si>
    <t>Remuneraciones</t>
  </si>
  <si>
    <t>Error est.</t>
  </si>
  <si>
    <t>Desvest</t>
  </si>
  <si>
    <t>CV (%)</t>
  </si>
  <si>
    <t>COSTOS OPERACIONALES ($/viaje de pesca)</t>
  </si>
  <si>
    <t>COSTOS OPERACIONALES (US$/año)</t>
  </si>
  <si>
    <t>OTROS COSTOS (US$/año)</t>
  </si>
  <si>
    <t>COSTO TOTAL (US$/año)</t>
  </si>
  <si>
    <t xml:space="preserve">https://si3.bcentral.cl/Siete/ES/Siete/Cuadro/CAP_TIPO_CAMBIO/MN_TIPO_CAMBIO4/DOLAR_OBS_ADO?cbFechaDiaria=2021&amp;cbFrecuencia=ANNUAL&amp;cbCalculo=NONE&amp;cbFechaBase= </t>
  </si>
  <si>
    <t>COSTOS OPERACIONALES (US$/viaje de pesca)</t>
  </si>
  <si>
    <t>OTROS COSTOS ($/viaje de pesca)</t>
  </si>
  <si>
    <t>COSTO TOTAL ($/viaje de pesca)</t>
  </si>
  <si>
    <t>OTROS COSTOS (US$/viaje de pesca)</t>
  </si>
  <si>
    <t>COSTO TOTAL (US$/viaje de pesca)</t>
  </si>
  <si>
    <t>COSTO VARIABLE</t>
  </si>
  <si>
    <t>COSTO FIJO</t>
  </si>
  <si>
    <t>Remuneraciones (tierra)</t>
  </si>
  <si>
    <t>Mantención (emb, arte y equipos)</t>
  </si>
  <si>
    <t>Otros costos fijos:</t>
  </si>
  <si>
    <t>* Chalecos salvavidas</t>
  </si>
  <si>
    <t>Otros costos variables:</t>
  </si>
  <si>
    <t>Captura por viaje de pesca</t>
  </si>
  <si>
    <t>Captura anual</t>
  </si>
  <si>
    <t>Costo variable unitario</t>
  </si>
  <si>
    <t>Precio de venta</t>
  </si>
  <si>
    <t>Punto de equilibrio</t>
  </si>
  <si>
    <t>$/mes</t>
  </si>
  <si>
    <t>Costo total</t>
  </si>
  <si>
    <t>Ganancia</t>
  </si>
  <si>
    <t>Ingreso total</t>
  </si>
  <si>
    <t>Para comprobarlo…:</t>
  </si>
  <si>
    <t>de la captura anual</t>
  </si>
  <si>
    <t>* Señalización marítima</t>
  </si>
  <si>
    <t>* Varios</t>
  </si>
  <si>
    <t>C. Variable medio</t>
  </si>
  <si>
    <t>C. Fijo medio</t>
  </si>
  <si>
    <t>C. Total medio</t>
  </si>
  <si>
    <t>Seguros (de vida, embarcación)</t>
  </si>
  <si>
    <t>Madera 12-15</t>
  </si>
  <si>
    <t>Madera 12-15 (devest)</t>
  </si>
  <si>
    <t>Madera 12-15 (CV)</t>
  </si>
  <si>
    <t>Madera 15-18</t>
  </si>
  <si>
    <t>Madera 15-18 (devest)</t>
  </si>
  <si>
    <t>Madera 15-18 (CV)</t>
  </si>
  <si>
    <t>Acero 15-18</t>
  </si>
  <si>
    <t>Acero 15-18 (devest)</t>
  </si>
  <si>
    <t>Acero 15-18 (CV)</t>
  </si>
  <si>
    <t>Viabilidad Econ.</t>
  </si>
  <si>
    <t>VIABILIDAD ECONÓMICA Y PUNTO DE EQUILIBRIO:</t>
  </si>
  <si>
    <t>Dólar observado año 2023</t>
  </si>
  <si>
    <t>Fibra 8-12</t>
  </si>
  <si>
    <t>Fibra 8-12 (devest)</t>
  </si>
  <si>
    <t>Fibra 8-12 (CV)</t>
  </si>
  <si>
    <t>Acero 12-15</t>
  </si>
  <si>
    <t>Acero 12-15 (devest)</t>
  </si>
  <si>
    <t>Acero 12-15 (CV)</t>
  </si>
  <si>
    <t>Madera 8-12</t>
  </si>
  <si>
    <t>Madera 8-12 (devest)</t>
  </si>
  <si>
    <t>Madera 8-12 (CV)</t>
  </si>
  <si>
    <t>* Zarpe</t>
  </si>
  <si>
    <t>* Recalada</t>
  </si>
  <si>
    <t>* Posicionador</t>
  </si>
  <si>
    <t>* Materiales</t>
  </si>
  <si>
    <t>* Aceite y filtros</t>
  </si>
  <si>
    <t>t</t>
  </si>
  <si>
    <t>$/t</t>
  </si>
  <si>
    <t>t/viaje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</si>
</sst>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&quot;$&quot;#,##0"/>
    <numFmt numFmtId="166" formatCode="_ * #,##0.0_ ;_ * \-#,##0.0_ ;_ * &quot;-&quot;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horizontal="center"/>
    </xf>
    <xf numFmtId="41" fontId="0" fillId="0" borderId="0" xfId="1" applyFont="1"/>
    <xf numFmtId="41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2" borderId="0" xfId="0" applyFill="1"/>
    <xf numFmtId="164" fontId="0" fillId="2" borderId="1" xfId="0" applyNumberFormat="1" applyFill="1" applyBorder="1"/>
    <xf numFmtId="0" fontId="0" fillId="3" borderId="0" xfId="0" applyFill="1"/>
    <xf numFmtId="0" fontId="0" fillId="4" borderId="0" xfId="0" applyFill="1"/>
    <xf numFmtId="164" fontId="0" fillId="4" borderId="1" xfId="0" applyNumberFormat="1" applyFill="1" applyBorder="1"/>
    <xf numFmtId="0" fontId="0" fillId="5" borderId="0" xfId="0" applyFill="1"/>
    <xf numFmtId="164" fontId="0" fillId="5" borderId="1" xfId="0" applyNumberFormat="1" applyFill="1" applyBorder="1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 applyAlignment="1">
      <alignment vertical="center"/>
    </xf>
    <xf numFmtId="164" fontId="0" fillId="4" borderId="0" xfId="0" applyNumberFormat="1" applyFill="1"/>
    <xf numFmtId="164" fontId="0" fillId="5" borderId="0" xfId="0" applyNumberFormat="1" applyFill="1"/>
    <xf numFmtId="9" fontId="0" fillId="0" borderId="0" xfId="2" applyFont="1"/>
    <xf numFmtId="0" fontId="1" fillId="0" borderId="0" xfId="0" applyFont="1"/>
    <xf numFmtId="16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0" fillId="0" borderId="2" xfId="0" applyBorder="1"/>
    <xf numFmtId="9" fontId="0" fillId="0" borderId="0" xfId="2" applyFont="1" applyAlignment="1">
      <alignment horizontal="center"/>
    </xf>
    <xf numFmtId="9" fontId="1" fillId="0" borderId="1" xfId="2" applyFont="1" applyBorder="1" applyAlignment="1">
      <alignment horizontal="center"/>
    </xf>
    <xf numFmtId="9" fontId="0" fillId="0" borderId="2" xfId="2" applyFont="1" applyBorder="1" applyAlignment="1">
      <alignment horizontal="center"/>
    </xf>
    <xf numFmtId="9" fontId="0" fillId="0" borderId="1" xfId="2" applyFont="1" applyBorder="1" applyAlignment="1">
      <alignment horizontal="center"/>
    </xf>
    <xf numFmtId="9" fontId="0" fillId="0" borderId="1" xfId="0" applyNumberFormat="1" applyBorder="1"/>
    <xf numFmtId="0" fontId="3" fillId="0" borderId="0" xfId="3"/>
    <xf numFmtId="3" fontId="0" fillId="0" borderId="0" xfId="0" applyNumberFormat="1"/>
    <xf numFmtId="3" fontId="0" fillId="0" borderId="3" xfId="0" applyNumberFormat="1" applyBorder="1"/>
    <xf numFmtId="3" fontId="0" fillId="0" borderId="2" xfId="0" applyNumberFormat="1" applyBorder="1"/>
    <xf numFmtId="3" fontId="0" fillId="0" borderId="1" xfId="0" applyNumberFormat="1" applyBorder="1"/>
    <xf numFmtId="3" fontId="0" fillId="0" borderId="1" xfId="1" applyNumberFormat="1" applyFont="1" applyBorder="1"/>
    <xf numFmtId="3" fontId="0" fillId="0" borderId="0" xfId="1" applyNumberFormat="1" applyFont="1"/>
    <xf numFmtId="0" fontId="0" fillId="6" borderId="0" xfId="0" applyFill="1"/>
    <xf numFmtId="3" fontId="0" fillId="6" borderId="0" xfId="0" applyNumberFormat="1" applyFill="1"/>
    <xf numFmtId="3" fontId="0" fillId="6" borderId="0" xfId="1" applyNumberFormat="1" applyFont="1" applyFill="1" applyAlignment="1"/>
    <xf numFmtId="9" fontId="0" fillId="6" borderId="0" xfId="2" applyFont="1" applyFill="1"/>
    <xf numFmtId="0" fontId="1" fillId="7" borderId="0" xfId="0" applyFont="1" applyFill="1"/>
    <xf numFmtId="3" fontId="0" fillId="7" borderId="1" xfId="0" applyNumberFormat="1" applyFill="1" applyBorder="1"/>
    <xf numFmtId="9" fontId="0" fillId="7" borderId="0" xfId="2" applyFont="1" applyFill="1" applyAlignment="1">
      <alignment horizontal="center"/>
    </xf>
    <xf numFmtId="164" fontId="4" fillId="3" borderId="1" xfId="0" applyNumberFormat="1" applyFont="1" applyFill="1" applyBorder="1"/>
    <xf numFmtId="0" fontId="5" fillId="0" borderId="0" xfId="0" applyFont="1"/>
    <xf numFmtId="0" fontId="6" fillId="0" borderId="0" xfId="0" applyFont="1"/>
    <xf numFmtId="1" fontId="0" fillId="0" borderId="0" xfId="0" applyNumberFormat="1"/>
    <xf numFmtId="41" fontId="1" fillId="0" borderId="1" xfId="1" applyFont="1" applyBorder="1"/>
    <xf numFmtId="41" fontId="4" fillId="0" borderId="0" xfId="1" applyFont="1"/>
    <xf numFmtId="41" fontId="0" fillId="0" borderId="2" xfId="0" applyNumberFormat="1" applyBorder="1"/>
    <xf numFmtId="164" fontId="4" fillId="4" borderId="1" xfId="0" applyNumberFormat="1" applyFont="1" applyFill="1" applyBorder="1"/>
    <xf numFmtId="1" fontId="0" fillId="0" borderId="1" xfId="0" applyNumberFormat="1" applyBorder="1"/>
    <xf numFmtId="164" fontId="0" fillId="0" borderId="2" xfId="0" applyNumberFormat="1" applyBorder="1"/>
    <xf numFmtId="41" fontId="4" fillId="0" borderId="1" xfId="1" applyFont="1" applyBorder="1"/>
    <xf numFmtId="4" fontId="0" fillId="6" borderId="0" xfId="1" applyNumberFormat="1" applyFont="1" applyFill="1" applyAlignment="1"/>
    <xf numFmtId="4" fontId="0" fillId="6" borderId="0" xfId="0" applyNumberFormat="1" applyFill="1"/>
    <xf numFmtId="0" fontId="4" fillId="5" borderId="0" xfId="0" applyFont="1" applyFill="1"/>
    <xf numFmtId="164" fontId="4" fillId="5" borderId="0" xfId="0" applyNumberFormat="1" applyFont="1" applyFill="1"/>
    <xf numFmtId="0" fontId="4" fillId="0" borderId="1" xfId="0" applyFont="1" applyBorder="1"/>
    <xf numFmtId="41" fontId="0" fillId="0" borderId="3" xfId="1" applyFont="1" applyBorder="1"/>
    <xf numFmtId="41" fontId="0" fillId="0" borderId="0" xfId="1" applyFont="1" applyBorder="1"/>
    <xf numFmtId="41" fontId="0" fillId="0" borderId="2" xfId="1" applyFont="1" applyBorder="1"/>
    <xf numFmtId="41" fontId="0" fillId="0" borderId="1" xfId="1" applyFont="1" applyBorder="1"/>
    <xf numFmtId="0" fontId="1" fillId="0" borderId="1" xfId="0" applyFont="1" applyBorder="1" applyAlignment="1">
      <alignment horizontal="center"/>
    </xf>
    <xf numFmtId="164" fontId="4" fillId="5" borderId="1" xfId="0" applyNumberFormat="1" applyFont="1" applyFill="1" applyBorder="1"/>
    <xf numFmtId="164" fontId="9" fillId="0" borderId="1" xfId="0" applyNumberFormat="1" applyFont="1" applyBorder="1"/>
    <xf numFmtId="164" fontId="4" fillId="2" borderId="1" xfId="0" applyNumberFormat="1" applyFont="1" applyFill="1" applyBorder="1"/>
    <xf numFmtId="166" fontId="1" fillId="0" borderId="1" xfId="1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 - FIBRA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'1. FIBRA_SEGUNDA'!$B$3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FIBRA_SEGUNDA'!$B$8</c:f>
              <c:numCache>
                <c:formatCode>#,##0</c:formatCode>
                <c:ptCount val="1"/>
                <c:pt idx="0">
                  <c:v>15269691.422336381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3C-4FCC-B64D-9F222899BC93}"/>
            </c:ext>
          </c:extLst>
        </c:ser>
        <c:ser>
          <c:idx val="1"/>
          <c:order val="1"/>
          <c:tx>
            <c:strRef>
              <c:f>'1. FIBRA_SEGUNDA'!$C$3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FIBRA_SEGUNDA'!$C$8</c:f>
              <c:numCache>
                <c:formatCode>#,##0</c:formatCode>
                <c:ptCount val="1"/>
                <c:pt idx="0">
                  <c:v>3066230.1863485482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3C-4FCC-B64D-9F222899BC93}"/>
            </c:ext>
          </c:extLst>
        </c:ser>
        <c:ser>
          <c:idx val="2"/>
          <c:order val="2"/>
          <c:tx>
            <c:strRef>
              <c:f>'1. FIBRA_SEGUNDA'!$D$3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FIBRA_SEGUNDA'!$D$8</c:f>
              <c:numCache>
                <c:formatCode>#,##0</c:formatCode>
                <c:ptCount val="1"/>
                <c:pt idx="0">
                  <c:v>600071.27653134381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3C-4FCC-B64D-9F222899BC93}"/>
            </c:ext>
          </c:extLst>
        </c:ser>
        <c:ser>
          <c:idx val="3"/>
          <c:order val="3"/>
          <c:tx>
            <c:strRef>
              <c:f>'1. FIBRA_SEGUNDA'!$E$3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FIBRA_SEGUNDA'!$E$8</c:f>
              <c:numCache>
                <c:formatCode>#,##0</c:formatCode>
                <c:ptCount val="1"/>
                <c:pt idx="0">
                  <c:v>749700.37493743794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3C-4FCC-B64D-9F222899BC93}"/>
            </c:ext>
          </c:extLst>
        </c:ser>
        <c:ser>
          <c:idx val="5"/>
          <c:order val="4"/>
          <c:tx>
            <c:strRef>
              <c:f>'1. FIBRA_SEGUNDA'!$F$3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FIBRA_SEGUNDA'!$F$8</c:f>
              <c:numCache>
                <c:formatCode>#,##0</c:formatCode>
                <c:ptCount val="1"/>
                <c:pt idx="0">
                  <c:v>1033322.4810851025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3C-4FCC-B64D-9F222899BC93}"/>
            </c:ext>
          </c:extLst>
        </c:ser>
        <c:ser>
          <c:idx val="6"/>
          <c:order val="5"/>
          <c:tx>
            <c:strRef>
              <c:f>'1. FIBRA_SEGUNDA'!$G$3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FIBRA_SEGUNDA'!$G$8</c:f>
              <c:numCache>
                <c:formatCode>#,##0</c:formatCode>
                <c:ptCount val="1"/>
                <c:pt idx="0">
                  <c:v>6199625.9548867783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3C-4FCC-B64D-9F222899BC93}"/>
            </c:ext>
          </c:extLst>
        </c:ser>
        <c:ser>
          <c:idx val="7"/>
          <c:order val="6"/>
          <c:tx>
            <c:strRef>
              <c:f>'1. FIBRA_SEGUNDA'!$H$3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FIBRA_SEGUNDA'!$H$8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6-313C-4FCC-B64D-9F222899BC93}"/>
            </c:ext>
          </c:extLst>
        </c:ser>
        <c:ser>
          <c:idx val="8"/>
          <c:order val="7"/>
          <c:tx>
            <c:strRef>
              <c:f>'1. FIBRA_SEGUNDA'!$I$3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FIBRA_SEGUNDA'!$I$8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7-313C-4FCC-B64D-9F222899BC93}"/>
            </c:ext>
          </c:extLst>
        </c:ser>
        <c:ser>
          <c:idx val="9"/>
          <c:order val="8"/>
          <c:tx>
            <c:strRef>
              <c:f>'1. FIBRA_SEGUNDA'!$J$3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FIBRA_SEGUNDA'!$J$8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313C-4FCC-B64D-9F222899BC93}"/>
            </c:ext>
          </c:extLst>
        </c:ser>
        <c:ser>
          <c:idx val="11"/>
          <c:order val="9"/>
          <c:tx>
            <c:strRef>
              <c:f>'1. FIBRA_SEGUNDA'!$K$3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FIBRA_SEGUNDA'!$K$8</c:f>
              <c:numCache>
                <c:formatCode>#,##0</c:formatCode>
                <c:ptCount val="1"/>
                <c:pt idx="0">
                  <c:v>4077821.7369782394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3C-4FCC-B64D-9F222899B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 - FIBRA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'1. FIBRA_SEGUNDA'!$A$12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FIBRA_SEGUNDA'!$B$12</c:f>
              <c:numCache>
                <c:formatCode>#,##0</c:formatCode>
                <c:ptCount val="1"/>
                <c:pt idx="0">
                  <c:v>18935992.88521627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DD-4CA0-8C1F-61F061170301}"/>
            </c:ext>
          </c:extLst>
        </c:ser>
        <c:ser>
          <c:idx val="0"/>
          <c:order val="1"/>
          <c:tx>
            <c:strRef>
              <c:f>'1. FIBRA_SEGUNDA'!$A$13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FIBRA_SEGUNDA'!$B$13</c:f>
              <c:numCache>
                <c:formatCode>#,##0</c:formatCode>
                <c:ptCount val="1"/>
                <c:pt idx="0">
                  <c:v>749700.37493743794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DD-4CA0-8C1F-61F061170301}"/>
            </c:ext>
          </c:extLst>
        </c:ser>
        <c:ser>
          <c:idx val="1"/>
          <c:order val="2"/>
          <c:tx>
            <c:strRef>
              <c:f>'1. FIBRA_SEGUNDA'!$A$14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FIBRA_SEGUNDA'!$B$14</c:f>
              <c:numCache>
                <c:formatCode>#,##0</c:formatCode>
                <c:ptCount val="1"/>
                <c:pt idx="0">
                  <c:v>7232948.4359718803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DD-4CA0-8C1F-61F061170301}"/>
            </c:ext>
          </c:extLst>
        </c:ser>
        <c:ser>
          <c:idx val="2"/>
          <c:order val="3"/>
          <c:tx>
            <c:strRef>
              <c:f>'1. FIBRA_SEGUNDA'!$A$15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FIBRA_SEGUNDA'!$B$15</c:f>
              <c:numCache>
                <c:formatCode>#,##0</c:formatCode>
                <c:ptCount val="1"/>
                <c:pt idx="0">
                  <c:v>4077821.7369782394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DD-4CA0-8C1F-61F061170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 - FIBRA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'1. FIBRA_SEGUNDA'!$E$13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FIBRA_SEGUNDA'!$F$13</c:f>
              <c:numCache>
                <c:formatCode>#,##0</c:formatCode>
                <c:ptCount val="1"/>
                <c:pt idx="0">
                  <c:v>19685693.260153707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E1-43D0-BCE1-BF9480922CC6}"/>
            </c:ext>
          </c:extLst>
        </c:ser>
        <c:ser>
          <c:idx val="1"/>
          <c:order val="1"/>
          <c:tx>
            <c:strRef>
              <c:f>'1. FIBRA_SEGUNDA'!$E$14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'1. FIBRA_SEGUNDA'!$A$8</c:f>
              <c:strCache>
                <c:ptCount val="1"/>
                <c:pt idx="0">
                  <c:v>Fibra 8-12</c:v>
                </c:pt>
              </c:strCache>
            </c:strRef>
          </c:cat>
          <c:val>
            <c:numRef>
              <c:f>'1. FIBRA_SEGUNDA'!$F$14</c:f>
              <c:numCache>
                <c:formatCode>#,##0</c:formatCode>
                <c:ptCount val="1"/>
                <c:pt idx="0">
                  <c:v>11310770.172950119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E1-43D0-BCE1-BF9480922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'2. ACERO_TERCERA'!$B$3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ACERO_TERCERA'!$B$6</c:f>
              <c:numCache>
                <c:formatCode>#,##0</c:formatCode>
                <c:ptCount val="1"/>
                <c:pt idx="0">
                  <c:v>80646182.169252425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8-4E15-B079-0BBF73CC02AD}"/>
            </c:ext>
          </c:extLst>
        </c:ser>
        <c:ser>
          <c:idx val="1"/>
          <c:order val="1"/>
          <c:tx>
            <c:strRef>
              <c:f>'2. ACERO_TERCERA'!$C$3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ACERO_TERCERA'!$C$6</c:f>
              <c:numCache>
                <c:formatCode>#,##0</c:formatCode>
                <c:ptCount val="1"/>
                <c:pt idx="0">
                  <c:v>11425057.352331715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98-4E15-B079-0BBF73CC02AD}"/>
            </c:ext>
          </c:extLst>
        </c:ser>
        <c:ser>
          <c:idx val="2"/>
          <c:order val="2"/>
          <c:tx>
            <c:strRef>
              <c:f>'2. ACERO_TERCERA'!$D$3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ACERO_TERCERA'!$D$6</c:f>
              <c:numCache>
                <c:formatCode>#,##0</c:formatCode>
                <c:ptCount val="1"/>
                <c:pt idx="0">
                  <c:v>7940686.5116630793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98-4E15-B079-0BBF73CC02AD}"/>
            </c:ext>
          </c:extLst>
        </c:ser>
        <c:ser>
          <c:idx val="3"/>
          <c:order val="3"/>
          <c:tx>
            <c:strRef>
              <c:f>'2. ACERO_TERCERA'!$E$3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ACERO_TERCERA'!$E$6</c:f>
              <c:numCache>
                <c:formatCode>#,##0</c:formatCode>
                <c:ptCount val="1"/>
                <c:pt idx="0">
                  <c:v>711881.6891472307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98-4E15-B079-0BBF73CC02AD}"/>
            </c:ext>
          </c:extLst>
        </c:ser>
        <c:ser>
          <c:idx val="5"/>
          <c:order val="4"/>
          <c:tx>
            <c:strRef>
              <c:f>'2. ACERO_TERCERA'!$F$3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ACERO_TERCERA'!$F$6</c:f>
              <c:numCache>
                <c:formatCode>#,##0</c:formatCode>
                <c:ptCount val="1"/>
                <c:pt idx="0">
                  <c:v>1160394.6912178798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98-4E15-B079-0BBF73CC02AD}"/>
            </c:ext>
          </c:extLst>
        </c:ser>
        <c:ser>
          <c:idx val="6"/>
          <c:order val="5"/>
          <c:tx>
            <c:strRef>
              <c:f>'2. ACERO_TERCERA'!$G$3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ACERO_TERCERA'!$G$6</c:f>
              <c:numCache>
                <c:formatCode>#,##0</c:formatCode>
                <c:ptCount val="1"/>
                <c:pt idx="0">
                  <c:v>27394289.160806693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398-4E15-B079-0BBF73CC02AD}"/>
            </c:ext>
          </c:extLst>
        </c:ser>
        <c:ser>
          <c:idx val="7"/>
          <c:order val="6"/>
          <c:tx>
            <c:strRef>
              <c:f>'2. ACERO_TERCERA'!$H$3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ACERO_TERCERA'!$H$6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1398-4E15-B079-0BBF73CC02AD}"/>
            </c:ext>
          </c:extLst>
        </c:ser>
        <c:ser>
          <c:idx val="8"/>
          <c:order val="7"/>
          <c:tx>
            <c:strRef>
              <c:f>'2. ACERO_TERCERA'!$I$3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ACERO_TERCERA'!$I$6</c:f>
              <c:numCache>
                <c:formatCode>#,##0</c:formatCode>
                <c:ptCount val="1"/>
                <c:pt idx="0">
                  <c:v>619831.42947830074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398-4E15-B079-0BBF73CC02AD}"/>
            </c:ext>
          </c:extLst>
        </c:ser>
        <c:ser>
          <c:idx val="9"/>
          <c:order val="8"/>
          <c:tx>
            <c:strRef>
              <c:f>'2. ACERO_TERCERA'!$J$3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ACERO_TERCERA'!$J$6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A-1398-4E15-B079-0BBF73CC02AD}"/>
            </c:ext>
          </c:extLst>
        </c:ser>
        <c:ser>
          <c:idx val="11"/>
          <c:order val="9"/>
          <c:tx>
            <c:strRef>
              <c:f>'2. ACERO_TERCERA'!$K$3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ACERO_TERCERA'!$K$6</c:f>
              <c:numCache>
                <c:formatCode>#,##0</c:formatCode>
                <c:ptCount val="1"/>
                <c:pt idx="0">
                  <c:v>8775925.5334892813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398-4E15-B079-0BBF73CC0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'2. ACERO_TERCERA'!$A$10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ACERO_TERCERA'!$B$10</c:f>
              <c:numCache>
                <c:formatCode>#,##0</c:formatCode>
                <c:ptCount val="1"/>
                <c:pt idx="0">
                  <c:v>100011926.03324722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76-4021-8E9D-D3ACA7C53BB6}"/>
            </c:ext>
          </c:extLst>
        </c:ser>
        <c:ser>
          <c:idx val="0"/>
          <c:order val="1"/>
          <c:tx>
            <c:strRef>
              <c:f>'2. ACERO_TERCERA'!$A$11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ACERO_TERCERA'!$B$11</c:f>
              <c:numCache>
                <c:formatCode>#,##0</c:formatCode>
                <c:ptCount val="1"/>
                <c:pt idx="0">
                  <c:v>711881.6891472307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276-4021-8E9D-D3ACA7C53BB6}"/>
            </c:ext>
          </c:extLst>
        </c:ser>
        <c:ser>
          <c:idx val="1"/>
          <c:order val="2"/>
          <c:tx>
            <c:strRef>
              <c:f>'2. ACERO_TERCERA'!$A$12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ACERO_TERCERA'!$B$12</c:f>
              <c:numCache>
                <c:formatCode>#,##0</c:formatCode>
                <c:ptCount val="1"/>
                <c:pt idx="0">
                  <c:v>28554683.852024574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276-4021-8E9D-D3ACA7C53BB6}"/>
            </c:ext>
          </c:extLst>
        </c:ser>
        <c:ser>
          <c:idx val="2"/>
          <c:order val="3"/>
          <c:tx>
            <c:strRef>
              <c:f>'2. ACERO_TERCERA'!$A$13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ACERO_TERCERA'!$B$13</c:f>
              <c:numCache>
                <c:formatCode>#,##0</c:formatCode>
                <c:ptCount val="1"/>
                <c:pt idx="0">
                  <c:v>9395756.962967582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76-4021-8E9D-D3ACA7C53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'2. ACERO_TERCERA'!$E$11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ACERO_TERCERA'!$F$11</c:f>
              <c:numCache>
                <c:formatCode>#,##0</c:formatCode>
                <c:ptCount val="1"/>
                <c:pt idx="0">
                  <c:v>100723807.72239445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E4-4CFA-A695-A14BE095EAFC}"/>
            </c:ext>
          </c:extLst>
        </c:ser>
        <c:ser>
          <c:idx val="1"/>
          <c:order val="1"/>
          <c:tx>
            <c:strRef>
              <c:f>'2. ACERO_TERCERA'!$E$12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ACERO_TERCERA'!$A$6</c:f>
              <c:strCache>
                <c:ptCount val="1"/>
                <c:pt idx="0">
                  <c:v>Acero 12-15</c:v>
                </c:pt>
              </c:strCache>
            </c:strRef>
          </c:cat>
          <c:val>
            <c:numRef>
              <c:f>'2. ACERO_TERCERA'!$F$12</c:f>
              <c:numCache>
                <c:formatCode>#,##0</c:formatCode>
                <c:ptCount val="1"/>
                <c:pt idx="0">
                  <c:v>37950440.814992152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E4-4CFA-A695-A14BE095E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'3. ACERO_CUARTA'!$B$3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ACERO_CUARTA'!$B$13</c:f>
              <c:numCache>
                <c:formatCode>#,##0</c:formatCode>
                <c:ptCount val="1"/>
                <c:pt idx="0">
                  <c:v>78881330.04752624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E4-4B94-9F9C-5F0521754EAF}"/>
            </c:ext>
          </c:extLst>
        </c:ser>
        <c:ser>
          <c:idx val="1"/>
          <c:order val="1"/>
          <c:tx>
            <c:strRef>
              <c:f>'3. ACERO_CUARTA'!$C$3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ACERO_CUARTA'!$C$13</c:f>
              <c:numCache>
                <c:formatCode>#,##0</c:formatCode>
                <c:ptCount val="1"/>
                <c:pt idx="0">
                  <c:v>11016714.311897932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E4-4B94-9F9C-5F0521754EAF}"/>
            </c:ext>
          </c:extLst>
        </c:ser>
        <c:ser>
          <c:idx val="2"/>
          <c:order val="2"/>
          <c:tx>
            <c:strRef>
              <c:f>'3. ACERO_CUARTA'!$D$3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ACERO_CUARTA'!$D$13</c:f>
              <c:numCache>
                <c:formatCode>#,##0</c:formatCode>
                <c:ptCount val="1"/>
                <c:pt idx="0">
                  <c:v>7651827.0472740466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E4-4B94-9F9C-5F0521754EAF}"/>
            </c:ext>
          </c:extLst>
        </c:ser>
        <c:ser>
          <c:idx val="3"/>
          <c:order val="3"/>
          <c:tx>
            <c:strRef>
              <c:f>'3. ACERO_CUARTA'!$E$3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ACERO_CUARTA'!$E$13</c:f>
              <c:numCache>
                <c:formatCode>#,##0</c:formatCode>
                <c:ptCount val="1"/>
                <c:pt idx="0">
                  <c:v>1528590.2368784687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E4-4B94-9F9C-5F0521754EAF}"/>
            </c:ext>
          </c:extLst>
        </c:ser>
        <c:ser>
          <c:idx val="5"/>
          <c:order val="4"/>
          <c:tx>
            <c:strRef>
              <c:f>'3. ACERO_CUARTA'!$F$3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ACERO_CUARTA'!$F$13</c:f>
              <c:numCache>
                <c:formatCode>#,##0</c:formatCode>
                <c:ptCount val="1"/>
                <c:pt idx="0">
                  <c:v>1731288.2872195686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E4-4B94-9F9C-5F0521754EAF}"/>
            </c:ext>
          </c:extLst>
        </c:ser>
        <c:ser>
          <c:idx val="6"/>
          <c:order val="5"/>
          <c:tx>
            <c:strRef>
              <c:f>'3. ACERO_CUARTA'!$G$3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ACERO_CUARTA'!$G$13</c:f>
              <c:numCache>
                <c:formatCode>#,##0</c:formatCode>
                <c:ptCount val="1"/>
                <c:pt idx="0">
                  <c:v>28775583.584982086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E4-4B94-9F9C-5F0521754EAF}"/>
            </c:ext>
          </c:extLst>
        </c:ser>
        <c:ser>
          <c:idx val="7"/>
          <c:order val="6"/>
          <c:tx>
            <c:strRef>
              <c:f>'3. ACERO_CUARTA'!$H$3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ACERO_CUARTA'!$H$13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6-39E4-4B94-9F9C-5F0521754EAF}"/>
            </c:ext>
          </c:extLst>
        </c:ser>
        <c:ser>
          <c:idx val="8"/>
          <c:order val="7"/>
          <c:tx>
            <c:strRef>
              <c:f>'3. ACERO_CUARTA'!$I$3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ACERO_CUARTA'!$I$13</c:f>
              <c:numCache>
                <c:formatCode>#,##0</c:formatCode>
                <c:ptCount val="1"/>
                <c:pt idx="0">
                  <c:v>1212399.989934495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9E4-4B94-9F9C-5F0521754EAF}"/>
            </c:ext>
          </c:extLst>
        </c:ser>
        <c:ser>
          <c:idx val="9"/>
          <c:order val="8"/>
          <c:tx>
            <c:strRef>
              <c:f>'3. ACERO_CUARTA'!$J$3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ACERO_CUARTA'!$J$13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39E4-4B94-9F9C-5F0521754EAF}"/>
            </c:ext>
          </c:extLst>
        </c:ser>
        <c:ser>
          <c:idx val="11"/>
          <c:order val="9"/>
          <c:tx>
            <c:strRef>
              <c:f>'3. ACERO_CUARTA'!$K$3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ACERO_CUARTA'!$K$13</c:f>
              <c:numCache>
                <c:formatCode>#,##0</c:formatCode>
                <c:ptCount val="1"/>
                <c:pt idx="0">
                  <c:v>13508337.265171574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9E4-4B94-9F9C-5F0521754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'3. ACERO_CUARTA'!$A$17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ACERO_CUARTA'!$B$17</c:f>
              <c:numCache>
                <c:formatCode>#,##0</c:formatCode>
                <c:ptCount val="1"/>
                <c:pt idx="0">
                  <c:v>97549871.406698227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80-4E4A-A29D-0DF2042FB883}"/>
            </c:ext>
          </c:extLst>
        </c:ser>
        <c:ser>
          <c:idx val="0"/>
          <c:order val="1"/>
          <c:tx>
            <c:strRef>
              <c:f>'3. ACERO_CUARTA'!$A$18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ACERO_CUARTA'!$B$18</c:f>
              <c:numCache>
                <c:formatCode>#,##0</c:formatCode>
                <c:ptCount val="1"/>
                <c:pt idx="0">
                  <c:v>1528590.2368784687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80-4E4A-A29D-0DF2042FB883}"/>
            </c:ext>
          </c:extLst>
        </c:ser>
        <c:ser>
          <c:idx val="1"/>
          <c:order val="2"/>
          <c:tx>
            <c:strRef>
              <c:f>'3. ACERO_CUARTA'!$A$19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ACERO_CUARTA'!$B$19</c:f>
              <c:numCache>
                <c:formatCode>#,##0</c:formatCode>
                <c:ptCount val="1"/>
                <c:pt idx="0">
                  <c:v>30506871.872201655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80-4E4A-A29D-0DF2042FB883}"/>
            </c:ext>
          </c:extLst>
        </c:ser>
        <c:ser>
          <c:idx val="2"/>
          <c:order val="3"/>
          <c:tx>
            <c:strRef>
              <c:f>'3. ACERO_CUARTA'!$A$20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ACERO_CUARTA'!$B$20</c:f>
              <c:numCache>
                <c:formatCode>#,##0</c:formatCode>
                <c:ptCount val="1"/>
                <c:pt idx="0">
                  <c:v>14720737.255106069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80-4E4A-A29D-0DF2042FB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 - ACERO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'3. ACERO_CUARTA'!$E$18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ACERO_CUARTA'!$F$18</c:f>
              <c:numCache>
                <c:formatCode>#,##0</c:formatCode>
                <c:ptCount val="1"/>
                <c:pt idx="0">
                  <c:v>99078461.643576697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29-4015-A6F3-A5CD4DB7AD79}"/>
            </c:ext>
          </c:extLst>
        </c:ser>
        <c:ser>
          <c:idx val="1"/>
          <c:order val="1"/>
          <c:tx>
            <c:strRef>
              <c:f>'3. ACERO_CUARTA'!$E$19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 ACERO_CUARTA'!$A$13</c:f>
              <c:strCache>
                <c:ptCount val="1"/>
                <c:pt idx="0">
                  <c:v>Acero 15-18</c:v>
                </c:pt>
              </c:strCache>
            </c:strRef>
          </c:cat>
          <c:val>
            <c:numRef>
              <c:f>'3. ACERO_CUARTA'!$F$19</c:f>
              <c:numCache>
                <c:formatCode>#,##0</c:formatCode>
                <c:ptCount val="1"/>
                <c:pt idx="0">
                  <c:v>45227609.127307728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29-4015-A6F3-A5CD4DB7A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'4. MADERA_SEGUNDA'!$B$3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MADERA_SEGUNDA'!$B$47</c:f>
              <c:numCache>
                <c:formatCode>#,##0</c:formatCode>
                <c:ptCount val="1"/>
                <c:pt idx="0">
                  <c:v>19835431.404896315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5-4518-813C-8D3CA9D1614C}"/>
            </c:ext>
          </c:extLst>
        </c:ser>
        <c:ser>
          <c:idx val="1"/>
          <c:order val="1"/>
          <c:tx>
            <c:strRef>
              <c:f>'4. MADERA_SEGUNDA'!$C$3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MADERA_SEGUNDA'!$C$47</c:f>
              <c:numCache>
                <c:formatCode>#,##0</c:formatCode>
                <c:ptCount val="1"/>
                <c:pt idx="0">
                  <c:v>3882019.2842255277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5-4518-813C-8D3CA9D1614C}"/>
            </c:ext>
          </c:extLst>
        </c:ser>
        <c:ser>
          <c:idx val="2"/>
          <c:order val="2"/>
          <c:tx>
            <c:strRef>
              <c:f>'4. MADERA_SEGUNDA'!$D$3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MADERA_SEGUNDA'!$D$47</c:f>
              <c:numCache>
                <c:formatCode>#,##0</c:formatCode>
                <c:ptCount val="1"/>
                <c:pt idx="0">
                  <c:v>787041.78581377934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5-4518-813C-8D3CA9D1614C}"/>
            </c:ext>
          </c:extLst>
        </c:ser>
        <c:ser>
          <c:idx val="3"/>
          <c:order val="3"/>
          <c:tx>
            <c:strRef>
              <c:f>'4. MADERA_SEGUNDA'!$E$3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MADERA_SEGUNDA'!$E$47</c:f>
              <c:numCache>
                <c:formatCode>#,##0</c:formatCode>
                <c:ptCount val="1"/>
                <c:pt idx="0">
                  <c:v>739944.96462276462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5-4518-813C-8D3CA9D1614C}"/>
            </c:ext>
          </c:extLst>
        </c:ser>
        <c:ser>
          <c:idx val="5"/>
          <c:order val="4"/>
          <c:tx>
            <c:strRef>
              <c:f>'4. MADERA_SEGUNDA'!$F$3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MADERA_SEGUNDA'!$F$47</c:f>
              <c:numCache>
                <c:formatCode>#,##0</c:formatCode>
                <c:ptCount val="1"/>
                <c:pt idx="0">
                  <c:v>2037317.1260754259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65-4518-813C-8D3CA9D1614C}"/>
            </c:ext>
          </c:extLst>
        </c:ser>
        <c:ser>
          <c:idx val="6"/>
          <c:order val="5"/>
          <c:tx>
            <c:strRef>
              <c:f>'4. MADERA_SEGUNDA'!$G$3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MADERA_SEGUNDA'!$G$47</c:f>
              <c:numCache>
                <c:formatCode>#,##0</c:formatCode>
                <c:ptCount val="1"/>
                <c:pt idx="0">
                  <c:v>12195619.941964338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5-4518-813C-8D3CA9D1614C}"/>
            </c:ext>
          </c:extLst>
        </c:ser>
        <c:ser>
          <c:idx val="7"/>
          <c:order val="6"/>
          <c:tx>
            <c:strRef>
              <c:f>'4. MADERA_SEGUNDA'!$H$3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MADERA_SEGUNDA'!$H$47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6-EB65-4518-813C-8D3CA9D1614C}"/>
            </c:ext>
          </c:extLst>
        </c:ser>
        <c:ser>
          <c:idx val="8"/>
          <c:order val="7"/>
          <c:tx>
            <c:strRef>
              <c:f>'4. MADERA_SEGUNDA'!$I$3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MADERA_SEGUNDA'!$I$47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7-EB65-4518-813C-8D3CA9D1614C}"/>
            </c:ext>
          </c:extLst>
        </c:ser>
        <c:ser>
          <c:idx val="9"/>
          <c:order val="8"/>
          <c:tx>
            <c:strRef>
              <c:f>'4. MADERA_SEGUNDA'!$J$3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MADERA_SEGUNDA'!$J$47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EB65-4518-813C-8D3CA9D1614C}"/>
            </c:ext>
          </c:extLst>
        </c:ser>
        <c:ser>
          <c:idx val="11"/>
          <c:order val="9"/>
          <c:tx>
            <c:strRef>
              <c:f>'4. MADERA_SEGUNDA'!$K$3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MADERA_SEGUNDA'!$K$47</c:f>
              <c:numCache>
                <c:formatCode>#,##0</c:formatCode>
                <c:ptCount val="1"/>
                <c:pt idx="0">
                  <c:v>4036193.2669720636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65-4518-813C-8D3CA9D16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'4. MADERA_SEGUNDA'!$A$51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MADERA_SEGUNDA'!$B$51</c:f>
              <c:numCache>
                <c:formatCode>#,##0</c:formatCode>
                <c:ptCount val="1"/>
                <c:pt idx="0">
                  <c:v>24504492.474935621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56-47BF-BB2B-2862B473F64E}"/>
            </c:ext>
          </c:extLst>
        </c:ser>
        <c:ser>
          <c:idx val="0"/>
          <c:order val="1"/>
          <c:tx>
            <c:strRef>
              <c:f>'4. MADERA_SEGUNDA'!$A$52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MADERA_SEGUNDA'!$B$52</c:f>
              <c:numCache>
                <c:formatCode>#,##0</c:formatCode>
                <c:ptCount val="1"/>
                <c:pt idx="0">
                  <c:v>739944.96462276462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56-47BF-BB2B-2862B473F64E}"/>
            </c:ext>
          </c:extLst>
        </c:ser>
        <c:ser>
          <c:idx val="1"/>
          <c:order val="2"/>
          <c:tx>
            <c:strRef>
              <c:f>'4. MADERA_SEGUNDA'!$A$53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MADERA_SEGUNDA'!$B$53</c:f>
              <c:numCache>
                <c:formatCode>#,##0</c:formatCode>
                <c:ptCount val="1"/>
                <c:pt idx="0">
                  <c:v>14232937.068039764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56-47BF-BB2B-2862B473F64E}"/>
            </c:ext>
          </c:extLst>
        </c:ser>
        <c:ser>
          <c:idx val="2"/>
          <c:order val="3"/>
          <c:tx>
            <c:strRef>
              <c:f>'4. MADERA_SEGUNDA'!$A$54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MADERA_SEGUNDA'!$B$54</c:f>
              <c:numCache>
                <c:formatCode>#,##0</c:formatCode>
                <c:ptCount val="1"/>
                <c:pt idx="0">
                  <c:v>4036193.2669720636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56-47BF-BB2B-2862B473F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&gt;8-12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'4. MADERA_SEGUNDA'!$E$52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MADERA_SEGUNDA'!$F$52</c:f>
              <c:numCache>
                <c:formatCode>#,##0</c:formatCode>
                <c:ptCount val="1"/>
                <c:pt idx="0">
                  <c:v>25244437.439558387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E8-4068-8E01-044A65D7E625}"/>
            </c:ext>
          </c:extLst>
        </c:ser>
        <c:ser>
          <c:idx val="1"/>
          <c:order val="1"/>
          <c:tx>
            <c:strRef>
              <c:f>'4. MADERA_SEGUNDA'!$E$53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'4. MADERA_SEGUNDA'!$A$47</c:f>
              <c:strCache>
                <c:ptCount val="1"/>
                <c:pt idx="0">
                  <c:v>Madera 8-12</c:v>
                </c:pt>
              </c:strCache>
            </c:strRef>
          </c:cat>
          <c:val>
            <c:numRef>
              <c:f>'4. MADERA_SEGUNDA'!$F$53</c:f>
              <c:numCache>
                <c:formatCode>#,##0</c:formatCode>
                <c:ptCount val="1"/>
                <c:pt idx="0">
                  <c:v>18269130.335011829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E8-4068-8E01-044A65D7E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'5. MADERA_TERCERA'!$B$3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MADERA_TERCERA'!$B$6</c:f>
              <c:numCache>
                <c:formatCode>#,##0</c:formatCode>
                <c:ptCount val="1"/>
                <c:pt idx="0">
                  <c:v>77752481.632844135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33-4D18-943D-35198B6E3C0F}"/>
            </c:ext>
          </c:extLst>
        </c:ser>
        <c:ser>
          <c:idx val="1"/>
          <c:order val="1"/>
          <c:tx>
            <c:strRef>
              <c:f>'5. MADERA_TERCERA'!$C$3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MADERA_TERCERA'!$C$6</c:f>
              <c:numCache>
                <c:formatCode>#,##0</c:formatCode>
                <c:ptCount val="1"/>
                <c:pt idx="0">
                  <c:v>10740809.130688431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33-4D18-943D-35198B6E3C0F}"/>
            </c:ext>
          </c:extLst>
        </c:ser>
        <c:ser>
          <c:idx val="2"/>
          <c:order val="2"/>
          <c:tx>
            <c:strRef>
              <c:f>'5. MADERA_TERCERA'!$D$3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MADERA_TERCERA'!$D$6</c:f>
              <c:numCache>
                <c:formatCode>#,##0</c:formatCode>
                <c:ptCount val="1"/>
                <c:pt idx="0">
                  <c:v>493511.82934107131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33-4D18-943D-35198B6E3C0F}"/>
            </c:ext>
          </c:extLst>
        </c:ser>
        <c:ser>
          <c:idx val="3"/>
          <c:order val="3"/>
          <c:tx>
            <c:strRef>
              <c:f>'5. MADERA_TERCERA'!$E$3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MADERA_TERCERA'!$E$6</c:f>
              <c:numCache>
                <c:formatCode>#,##0</c:formatCode>
                <c:ptCount val="1"/>
                <c:pt idx="0">
                  <c:v>9426655.0726008061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33-4D18-943D-35198B6E3C0F}"/>
            </c:ext>
          </c:extLst>
        </c:ser>
        <c:ser>
          <c:idx val="5"/>
          <c:order val="4"/>
          <c:tx>
            <c:strRef>
              <c:f>'5. MADERA_TERCERA'!$F$3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MADERA_TERCERA'!$F$6</c:f>
              <c:numCache>
                <c:formatCode>#,##0</c:formatCode>
                <c:ptCount val="1"/>
                <c:pt idx="0">
                  <c:v>1227520.8732097326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33-4D18-943D-35198B6E3C0F}"/>
            </c:ext>
          </c:extLst>
        </c:ser>
        <c:ser>
          <c:idx val="6"/>
          <c:order val="5"/>
          <c:tx>
            <c:strRef>
              <c:f>'5. MADERA_TERCERA'!$G$3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MADERA_TERCERA'!$G$6</c:f>
              <c:numCache>
                <c:formatCode>#,##0</c:formatCode>
                <c:ptCount val="1"/>
                <c:pt idx="0">
                  <c:v>17346004.453237221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33-4D18-943D-35198B6E3C0F}"/>
            </c:ext>
          </c:extLst>
        </c:ser>
        <c:ser>
          <c:idx val="7"/>
          <c:order val="6"/>
          <c:tx>
            <c:strRef>
              <c:f>'5. MADERA_TERCERA'!$H$3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MADERA_TERCERA'!$H$6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6-0C33-4D18-943D-35198B6E3C0F}"/>
            </c:ext>
          </c:extLst>
        </c:ser>
        <c:ser>
          <c:idx val="8"/>
          <c:order val="7"/>
          <c:tx>
            <c:strRef>
              <c:f>'5. MADERA_TERCERA'!$I$3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MADERA_TERCERA'!$I$6</c:f>
              <c:numCache>
                <c:formatCode>#,##0</c:formatCode>
                <c:ptCount val="1"/>
                <c:pt idx="0">
                  <c:v>578846.70167599153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C33-4D18-943D-35198B6E3C0F}"/>
            </c:ext>
          </c:extLst>
        </c:ser>
        <c:ser>
          <c:idx val="9"/>
          <c:order val="8"/>
          <c:tx>
            <c:strRef>
              <c:f>'5. MADERA_TERCERA'!$J$3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MADERA_TERCERA'!$J$6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0C33-4D18-943D-35198B6E3C0F}"/>
            </c:ext>
          </c:extLst>
        </c:ser>
        <c:ser>
          <c:idx val="11"/>
          <c:order val="9"/>
          <c:tx>
            <c:strRef>
              <c:f>'5. MADERA_TERCERA'!$K$3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MADERA_TERCERA'!$K$6</c:f>
              <c:numCache>
                <c:formatCode>#,##0</c:formatCode>
                <c:ptCount val="1"/>
                <c:pt idx="0">
                  <c:v>11627320.458005313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C33-4D18-943D-35198B6E3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'5. MADERA_TERCERA'!$A$10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MADERA_TERCERA'!$B$10</c:f>
              <c:numCache>
                <c:formatCode>#,##0</c:formatCode>
                <c:ptCount val="1"/>
                <c:pt idx="0">
                  <c:v>88986802.592873633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50-40B5-8C77-DCCE7F69C8E0}"/>
            </c:ext>
          </c:extLst>
        </c:ser>
        <c:ser>
          <c:idx val="0"/>
          <c:order val="1"/>
          <c:tx>
            <c:strRef>
              <c:f>'5. MADERA_TERCERA'!$A$11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MADERA_TERCERA'!$B$11</c:f>
              <c:numCache>
                <c:formatCode>#,##0</c:formatCode>
                <c:ptCount val="1"/>
                <c:pt idx="0">
                  <c:v>9426655.0726008061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50-40B5-8C77-DCCE7F69C8E0}"/>
            </c:ext>
          </c:extLst>
        </c:ser>
        <c:ser>
          <c:idx val="1"/>
          <c:order val="2"/>
          <c:tx>
            <c:strRef>
              <c:f>'5. MADERA_TERCERA'!$A$12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MADERA_TERCERA'!$B$12</c:f>
              <c:numCache>
                <c:formatCode>#,##0</c:formatCode>
                <c:ptCount val="1"/>
                <c:pt idx="0">
                  <c:v>18573525.326446954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50-40B5-8C77-DCCE7F69C8E0}"/>
            </c:ext>
          </c:extLst>
        </c:ser>
        <c:ser>
          <c:idx val="2"/>
          <c:order val="3"/>
          <c:tx>
            <c:strRef>
              <c:f>'5. MADERA_TERCERA'!$A$13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MADERA_TERCERA'!$B$13</c:f>
              <c:numCache>
                <c:formatCode>#,##0</c:formatCode>
                <c:ptCount val="1"/>
                <c:pt idx="0">
                  <c:v>12206167.159681305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50-40B5-8C77-DCCE7F69C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&gt;12-15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'5. MADERA_TERCERA'!$E$11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MADERA_TERCERA'!$F$11</c:f>
              <c:numCache>
                <c:formatCode>#,##0</c:formatCode>
                <c:ptCount val="1"/>
                <c:pt idx="0">
                  <c:v>98413457.665474445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6A-4614-837F-55FE784C5087}"/>
            </c:ext>
          </c:extLst>
        </c:ser>
        <c:ser>
          <c:idx val="1"/>
          <c:order val="1"/>
          <c:tx>
            <c:strRef>
              <c:f>'5. MADERA_TERCERA'!$E$12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'5. MADERA_TERCERA'!$A$6</c:f>
              <c:strCache>
                <c:ptCount val="1"/>
                <c:pt idx="0">
                  <c:v>Madera 12-15</c:v>
                </c:pt>
              </c:strCache>
            </c:strRef>
          </c:cat>
          <c:val>
            <c:numRef>
              <c:f>'5. MADERA_TERCERA'!$F$12</c:f>
              <c:numCache>
                <c:formatCode>#,##0</c:formatCode>
                <c:ptCount val="1"/>
                <c:pt idx="0">
                  <c:v>30779692.486128259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6A-4614-837F-55FE784C5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'6. MADERA_CUARTA'!$B$3</c:f>
              <c:strCache>
                <c:ptCount val="1"/>
                <c:pt idx="0">
                  <c:v>Combustible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MADERA_CUARTA'!$B$6</c:f>
              <c:numCache>
                <c:formatCode>#,##0</c:formatCode>
                <c:ptCount val="1"/>
                <c:pt idx="0">
                  <c:v>67531634.910253346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E4-41AB-93BE-D14A7A9FBDB3}"/>
            </c:ext>
          </c:extLst>
        </c:ser>
        <c:ser>
          <c:idx val="1"/>
          <c:order val="1"/>
          <c:tx>
            <c:strRef>
              <c:f>'6. MADERA_CUARTA'!$C$3</c:f>
              <c:strCache>
                <c:ptCount val="1"/>
                <c:pt idx="0">
                  <c:v>Alimentación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MADERA_CUARTA'!$C$6</c:f>
              <c:numCache>
                <c:formatCode>#,##0</c:formatCode>
                <c:ptCount val="1"/>
                <c:pt idx="0">
                  <c:v>19882216.108543798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E4-41AB-93BE-D14A7A9FBDB3}"/>
            </c:ext>
          </c:extLst>
        </c:ser>
        <c:ser>
          <c:idx val="2"/>
          <c:order val="2"/>
          <c:tx>
            <c:strRef>
              <c:f>'6. MADERA_CUARTA'!$D$3</c:f>
              <c:strCache>
                <c:ptCount val="1"/>
                <c:pt idx="0">
                  <c:v>Otros CV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MADERA_CUARTA'!$D$6</c:f>
              <c:numCache>
                <c:formatCode>#,##0</c:formatCode>
                <c:ptCount val="1"/>
                <c:pt idx="0">
                  <c:v>538559.44264160155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E4-41AB-93BE-D14A7A9FBDB3}"/>
            </c:ext>
          </c:extLst>
        </c:ser>
        <c:ser>
          <c:idx val="3"/>
          <c:order val="3"/>
          <c:tx>
            <c:strRef>
              <c:f>'6. MADERA_CUARTA'!$E$3</c:f>
              <c:strCache>
                <c:ptCount val="1"/>
                <c:pt idx="0">
                  <c:v>Remuneraciones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MADERA_CUARTA'!$E$6</c:f>
              <c:numCache>
                <c:formatCode>#,##0</c:formatCode>
                <c:ptCount val="1"/>
                <c:pt idx="0">
                  <c:v>8952407.7979662251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E4-41AB-93BE-D14A7A9FBDB3}"/>
            </c:ext>
          </c:extLst>
        </c:ser>
        <c:ser>
          <c:idx val="5"/>
          <c:order val="4"/>
          <c:tx>
            <c:strRef>
              <c:f>'6. MADERA_CUARTA'!$F$3</c:f>
              <c:strCache>
                <c:ptCount val="1"/>
                <c:pt idx="0">
                  <c:v>Varadero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MADERA_CUARTA'!$F$6</c:f>
              <c:numCache>
                <c:formatCode>#,##0</c:formatCode>
                <c:ptCount val="1"/>
                <c:pt idx="0">
                  <c:v>1412416.5952809562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E4-41AB-93BE-D14A7A9FBDB3}"/>
            </c:ext>
          </c:extLst>
        </c:ser>
        <c:ser>
          <c:idx val="6"/>
          <c:order val="5"/>
          <c:tx>
            <c:strRef>
              <c:f>'6. MADERA_CUARTA'!$G$3</c:f>
              <c:strCache>
                <c:ptCount val="1"/>
                <c:pt idx="0">
                  <c:v>Mantención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MADERA_CUARTA'!$G$6</c:f>
              <c:numCache>
                <c:formatCode>#,##0</c:formatCode>
                <c:ptCount val="1"/>
                <c:pt idx="0">
                  <c:v>22186146.024614207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E4-41AB-93BE-D14A7A9FBDB3}"/>
            </c:ext>
          </c:extLst>
        </c:ser>
        <c:ser>
          <c:idx val="7"/>
          <c:order val="6"/>
          <c:tx>
            <c:strRef>
              <c:f>'6. MADERA_CUARTA'!$H$3</c:f>
              <c:strCache>
                <c:ptCount val="1"/>
                <c:pt idx="0">
                  <c:v>Seguros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MADERA_CUARTA'!$H$6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6-86E4-41AB-93BE-D14A7A9FBDB3}"/>
            </c:ext>
          </c:extLst>
        </c:ser>
        <c:ser>
          <c:idx val="8"/>
          <c:order val="7"/>
          <c:tx>
            <c:strRef>
              <c:f>'6. MADERA_CUARTA'!$I$3</c:f>
              <c:strCache>
                <c:ptCount val="1"/>
                <c:pt idx="0">
                  <c:v>Licencias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MADERA_CUARTA'!$I$6</c:f>
              <c:numCache>
                <c:formatCode>#,##0</c:formatCode>
                <c:ptCount val="1"/>
                <c:pt idx="0">
                  <c:v>927252.59618210956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6E4-41AB-93BE-D14A7A9FBDB3}"/>
            </c:ext>
          </c:extLst>
        </c:ser>
        <c:ser>
          <c:idx val="9"/>
          <c:order val="8"/>
          <c:tx>
            <c:strRef>
              <c:f>'6. MADERA_CUARTA'!$J$3</c:f>
              <c:strCache>
                <c:ptCount val="1"/>
                <c:pt idx="0">
                  <c:v>Impuestos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MADERA_CUARTA'!$J$6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8-86E4-41AB-93BE-D14A7A9FBDB3}"/>
            </c:ext>
          </c:extLst>
        </c:ser>
        <c:ser>
          <c:idx val="11"/>
          <c:order val="9"/>
          <c:tx>
            <c:strRef>
              <c:f>'6. MADERA_CUARTA'!$K$3</c:f>
              <c:strCache>
                <c:ptCount val="1"/>
                <c:pt idx="0">
                  <c:v>Otros CF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MADERA_CUARTA'!$K$6</c:f>
              <c:numCache>
                <c:formatCode>#,##0</c:formatCode>
                <c:ptCount val="1"/>
                <c:pt idx="0">
                  <c:v>14615061.944852475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E4-41AB-93BE-D14A7A9FB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'6. MADERA_CUARTA'!$A$10</c:f>
              <c:strCache>
                <c:ptCount val="1"/>
                <c:pt idx="0">
                  <c:v>COSTOS DEL VIAJE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MADERA_CUARTA'!$B$10</c:f>
              <c:numCache>
                <c:formatCode>#,##0</c:formatCode>
                <c:ptCount val="1"/>
                <c:pt idx="0">
                  <c:v>87952410.461438745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3-4051-834D-D30003EE4199}"/>
            </c:ext>
          </c:extLst>
        </c:ser>
        <c:ser>
          <c:idx val="0"/>
          <c:order val="1"/>
          <c:tx>
            <c:strRef>
              <c:f>'6. MADERA_CUARTA'!$A$11</c:f>
              <c:strCache>
                <c:ptCount val="1"/>
                <c:pt idx="0">
                  <c:v>COSTOS LABORALES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MADERA_CUARTA'!$B$11</c:f>
              <c:numCache>
                <c:formatCode>#,##0</c:formatCode>
                <c:ptCount val="1"/>
                <c:pt idx="0">
                  <c:v>8952407.7979662251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C3-4051-834D-D30003EE4199}"/>
            </c:ext>
          </c:extLst>
        </c:ser>
        <c:ser>
          <c:idx val="1"/>
          <c:order val="2"/>
          <c:tx>
            <c:strRef>
              <c:f>'6. MADERA_CUARTA'!$A$12</c:f>
              <c:strCache>
                <c:ptCount val="1"/>
                <c:pt idx="0">
                  <c:v>COSTOS DEL BARCO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MADERA_CUARTA'!$B$12</c:f>
              <c:numCache>
                <c:formatCode>#,##0</c:formatCode>
                <c:ptCount val="1"/>
                <c:pt idx="0">
                  <c:v>23598562.619895164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C3-4051-834D-D30003EE4199}"/>
            </c:ext>
          </c:extLst>
        </c:ser>
        <c:ser>
          <c:idx val="2"/>
          <c:order val="3"/>
          <c:tx>
            <c:strRef>
              <c:f>'6. MADERA_CUARTA'!$A$13</c:f>
              <c:strCache>
                <c:ptCount val="1"/>
                <c:pt idx="0">
                  <c:v>OTROS COSTOS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MADERA_CUARTA'!$B$13</c:f>
              <c:numCache>
                <c:formatCode>#,##0</c:formatCode>
                <c:ptCount val="1"/>
                <c:pt idx="0">
                  <c:v>15542314.541034585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C3-4051-834D-D30003EE4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400" b="0" i="0" u="none" strike="noStrike" kern="1200" spc="0" baseline="0">
                <a:solidFill>
                  <a:sysClr val="windowText" lastClr="000000"/>
                </a:solidFill>
              </a:rPr>
              <a:t>Estructura de costos NORTE-MADERA </a:t>
            </a:r>
            <a:r>
              <a:rPr lang="es-CL" sz="1400" b="0" i="0" u="none" strike="noStrike" kern="1200" spc="0" baseline="0">
                <a:solidFill>
                  <a:sysClr val="windowText" lastClr="000000"/>
                </a:solidFill>
                <a:effectLst/>
              </a:rPr>
              <a:t>| &gt;15-18 mts</a:t>
            </a:r>
            <a:endParaRPr lang="es-CL" sz="1400" b="0" i="0" u="none" strike="noStrike" kern="1200" spc="0" baseline="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0"/>
          <c:order val="0"/>
          <c:tx>
            <c:strRef>
              <c:f>'6. MADERA_CUARTA'!$E$11</c:f>
              <c:strCache>
                <c:ptCount val="1"/>
                <c:pt idx="0">
                  <c:v>COSTO VARIABLE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MADERA_CUARTA'!$F$11</c:f>
              <c:numCache>
                <c:formatCode>#,##0</c:formatCode>
                <c:ptCount val="1"/>
                <c:pt idx="0">
                  <c:v>96904818.259404972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85-40D2-8EC2-CDAE1D230DB7}"/>
            </c:ext>
          </c:extLst>
        </c:ser>
        <c:ser>
          <c:idx val="1"/>
          <c:order val="1"/>
          <c:tx>
            <c:strRef>
              <c:f>'6. MADERA_CUARTA'!$E$12</c:f>
              <c:strCache>
                <c:ptCount val="1"/>
                <c:pt idx="0">
                  <c:v>COSTO FIJO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'6. MADERA_CUARTA'!$A$6</c:f>
              <c:strCache>
                <c:ptCount val="1"/>
                <c:pt idx="0">
                  <c:v>Madera 15-18</c:v>
                </c:pt>
              </c:strCache>
            </c:strRef>
          </c:cat>
          <c:val>
            <c:numRef>
              <c:f>'6. MADERA_CUARTA'!$F$12</c:f>
              <c:numCache>
                <c:formatCode>#,##0</c:formatCode>
                <c:ptCount val="1"/>
                <c:pt idx="0">
                  <c:v>39140877.160929747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85-40D2-8EC2-CDAE1D230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2034120"/>
        <c:axId val="792034448"/>
      </c:barChart>
      <c:catAx>
        <c:axId val="792034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448"/>
        <c:crosses val="autoZero"/>
        <c:auto val="1"/>
        <c:lblAlgn val="ctr"/>
        <c:lblOffset val="100"/>
        <c:noMultiLvlLbl val="0"/>
      </c:catAx>
      <c:valAx>
        <c:axId val="79203444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920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26</xdr:row>
      <xdr:rowOff>7937</xdr:rowOff>
    </xdr:from>
    <xdr:to>
      <xdr:col>19</xdr:col>
      <xdr:colOff>380999</xdr:colOff>
      <xdr:row>44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7F2E536-4561-4373-9DF8-80993C540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46</xdr:row>
      <xdr:rowOff>53975</xdr:rowOff>
    </xdr:from>
    <xdr:to>
      <xdr:col>19</xdr:col>
      <xdr:colOff>396875</xdr:colOff>
      <xdr:row>64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11D3C1D-5AF2-4053-AC7D-E40A20117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66</xdr:row>
      <xdr:rowOff>15875</xdr:rowOff>
    </xdr:from>
    <xdr:to>
      <xdr:col>19</xdr:col>
      <xdr:colOff>377825</xdr:colOff>
      <xdr:row>84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F8FC01C-BE17-4CFE-B908-5594C7E0F0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24</xdr:row>
      <xdr:rowOff>7937</xdr:rowOff>
    </xdr:from>
    <xdr:to>
      <xdr:col>19</xdr:col>
      <xdr:colOff>380999</xdr:colOff>
      <xdr:row>42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5EC1449-B160-4A4B-8664-1473EA32B9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44</xdr:row>
      <xdr:rowOff>53975</xdr:rowOff>
    </xdr:from>
    <xdr:to>
      <xdr:col>19</xdr:col>
      <xdr:colOff>396875</xdr:colOff>
      <xdr:row>62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3096EC-7F4A-4CE7-B382-C99BE1AEA8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64</xdr:row>
      <xdr:rowOff>15875</xdr:rowOff>
    </xdr:from>
    <xdr:to>
      <xdr:col>19</xdr:col>
      <xdr:colOff>377825</xdr:colOff>
      <xdr:row>82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E21C158-2D87-4A5F-844E-A04E12848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31</xdr:row>
      <xdr:rowOff>7937</xdr:rowOff>
    </xdr:from>
    <xdr:to>
      <xdr:col>19</xdr:col>
      <xdr:colOff>380999</xdr:colOff>
      <xdr:row>49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120D68E-A33A-4152-AD25-2649BA7FF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51</xdr:row>
      <xdr:rowOff>53975</xdr:rowOff>
    </xdr:from>
    <xdr:to>
      <xdr:col>19</xdr:col>
      <xdr:colOff>396875</xdr:colOff>
      <xdr:row>69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01F90AB-047E-4E74-91A1-A80EB836AE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71</xdr:row>
      <xdr:rowOff>15875</xdr:rowOff>
    </xdr:from>
    <xdr:to>
      <xdr:col>19</xdr:col>
      <xdr:colOff>377825</xdr:colOff>
      <xdr:row>89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53789AD-AE60-4F35-A2D5-CB434B1A0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65</xdr:row>
      <xdr:rowOff>7937</xdr:rowOff>
    </xdr:from>
    <xdr:to>
      <xdr:col>19</xdr:col>
      <xdr:colOff>380999</xdr:colOff>
      <xdr:row>83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0B3949-9C11-4E62-AB12-124C99880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85</xdr:row>
      <xdr:rowOff>53975</xdr:rowOff>
    </xdr:from>
    <xdr:to>
      <xdr:col>19</xdr:col>
      <xdr:colOff>396875</xdr:colOff>
      <xdr:row>103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89AD62-D892-4C65-9D03-B98183F05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105</xdr:row>
      <xdr:rowOff>15875</xdr:rowOff>
    </xdr:from>
    <xdr:to>
      <xdr:col>19</xdr:col>
      <xdr:colOff>377825</xdr:colOff>
      <xdr:row>123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BD0064B-BD2F-4B5F-B974-716D8C3D1E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24</xdr:row>
      <xdr:rowOff>7937</xdr:rowOff>
    </xdr:from>
    <xdr:to>
      <xdr:col>19</xdr:col>
      <xdr:colOff>380999</xdr:colOff>
      <xdr:row>42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B3F0FEB-388B-42A5-B0CD-182CC3B5C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44</xdr:row>
      <xdr:rowOff>53975</xdr:rowOff>
    </xdr:from>
    <xdr:to>
      <xdr:col>19</xdr:col>
      <xdr:colOff>396875</xdr:colOff>
      <xdr:row>62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CDDFA6-A0B5-46DD-B589-ABC56C2384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64</xdr:row>
      <xdr:rowOff>15875</xdr:rowOff>
    </xdr:from>
    <xdr:to>
      <xdr:col>19</xdr:col>
      <xdr:colOff>377825</xdr:colOff>
      <xdr:row>82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AA6080-C47A-4CEE-8E11-9EA25ABE2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355599</xdr:colOff>
      <xdr:row>24</xdr:row>
      <xdr:rowOff>7937</xdr:rowOff>
    </xdr:from>
    <xdr:to>
      <xdr:col>19</xdr:col>
      <xdr:colOff>380999</xdr:colOff>
      <xdr:row>42</xdr:row>
      <xdr:rowOff>101600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F412D22-607C-4F7B-8CB1-05BFB975F8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368300</xdr:colOff>
      <xdr:row>44</xdr:row>
      <xdr:rowOff>53975</xdr:rowOff>
    </xdr:from>
    <xdr:to>
      <xdr:col>19</xdr:col>
      <xdr:colOff>396875</xdr:colOff>
      <xdr:row>62</xdr:row>
      <xdr:rowOff>144463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8DE9DB4-3A3F-4253-8165-635EE32960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64</xdr:row>
      <xdr:rowOff>15875</xdr:rowOff>
    </xdr:from>
    <xdr:to>
      <xdr:col>19</xdr:col>
      <xdr:colOff>377825</xdr:colOff>
      <xdr:row>82</xdr:row>
      <xdr:rowOff>106363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3A81EE3-D8FA-4135-BCD1-8E7DA8EDCC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si3.bcentral.cl/Siete/ES/Siete/Cuadro/CAP_TIPO_CAMBIO/MN_TIPO_CAMBIO4/DOLAR_OBS_ADO?cbFechaDiaria=2021&amp;cbFrecuencia=ANNUAL&amp;cbCalculo=NONE&amp;cbFechaBase=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43EA5-6877-438E-B67A-84E940130B02}">
  <sheetPr>
    <tabColor theme="9" tint="0.79998168889431442"/>
  </sheetPr>
  <dimension ref="A1:AC141"/>
  <sheetViews>
    <sheetView tabSelected="1" zoomScaleNormal="100" workbookViewId="0">
      <selection activeCell="R2" sqref="R2"/>
    </sheetView>
  </sheetViews>
  <sheetFormatPr baseColWidth="10" defaultRowHeight="14.5" x14ac:dyDescent="0.35"/>
  <cols>
    <col min="1" max="1" width="19.36328125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2.36328125" customWidth="1"/>
    <col min="25" max="25" width="12.1796875" customWidth="1"/>
    <col min="26" max="26" width="16.08984375" customWidth="1"/>
    <col min="27" max="27" width="16.26953125" customWidth="1"/>
  </cols>
  <sheetData>
    <row r="1" spans="1:23" x14ac:dyDescent="0.35">
      <c r="A1" s="70" t="s">
        <v>0</v>
      </c>
      <c r="B1" s="69" t="s">
        <v>22</v>
      </c>
      <c r="C1" s="69"/>
      <c r="D1" s="69"/>
      <c r="E1" s="69"/>
      <c r="F1" s="69"/>
      <c r="G1" s="69"/>
      <c r="H1" s="69"/>
      <c r="I1" s="70" t="s">
        <v>23</v>
      </c>
      <c r="J1" s="70"/>
      <c r="K1" s="70"/>
      <c r="L1" s="67" t="s">
        <v>24</v>
      </c>
    </row>
    <row r="2" spans="1:23" x14ac:dyDescent="0.35">
      <c r="A2" s="70"/>
      <c r="B2" s="69" t="s">
        <v>1</v>
      </c>
      <c r="C2" s="69"/>
      <c r="D2" s="69"/>
      <c r="E2" s="1" t="s">
        <v>5</v>
      </c>
      <c r="F2" s="69" t="s">
        <v>6</v>
      </c>
      <c r="G2" s="69"/>
      <c r="H2" s="69"/>
      <c r="I2" s="70"/>
      <c r="J2" s="70"/>
      <c r="K2" s="70"/>
      <c r="L2" s="67"/>
    </row>
    <row r="3" spans="1:23" x14ac:dyDescent="0.35">
      <c r="A3" s="71"/>
      <c r="B3" s="21" t="s">
        <v>2</v>
      </c>
      <c r="C3" s="21" t="s">
        <v>3</v>
      </c>
      <c r="D3" s="21" t="s">
        <v>27</v>
      </c>
      <c r="E3" s="21" t="s">
        <v>29</v>
      </c>
      <c r="F3" s="21" t="s">
        <v>15</v>
      </c>
      <c r="G3" s="21" t="s">
        <v>7</v>
      </c>
      <c r="H3" s="21" t="s">
        <v>8</v>
      </c>
      <c r="I3" s="21" t="s">
        <v>9</v>
      </c>
      <c r="J3" s="21" t="s">
        <v>14</v>
      </c>
      <c r="K3" s="21" t="s">
        <v>28</v>
      </c>
      <c r="L3" s="68"/>
    </row>
    <row r="4" spans="1:23" x14ac:dyDescent="0.35">
      <c r="A4" s="1">
        <v>1</v>
      </c>
      <c r="B4" s="58">
        <v>14650977.697986308</v>
      </c>
      <c r="C4" s="58">
        <v>2940961.3064926816</v>
      </c>
      <c r="D4" s="58">
        <v>568849.43175246008</v>
      </c>
      <c r="E4" s="58">
        <v>817009.5553889405</v>
      </c>
      <c r="F4" s="58">
        <v>948825.70349037996</v>
      </c>
      <c r="G4" s="58">
        <v>6435613.4672128977</v>
      </c>
      <c r="H4" s="58"/>
      <c r="I4" s="58"/>
      <c r="J4" s="58"/>
      <c r="K4" s="58">
        <v>4437679.1204220355</v>
      </c>
      <c r="L4" s="29">
        <f>SUM(B4:K4)</f>
        <v>30799916.282745704</v>
      </c>
    </row>
    <row r="5" spans="1:23" x14ac:dyDescent="0.35">
      <c r="A5" s="1">
        <v>2</v>
      </c>
      <c r="B5" s="59">
        <v>14935768.635698697</v>
      </c>
      <c r="C5" s="59">
        <v>3422875.5551594077</v>
      </c>
      <c r="D5" s="59">
        <v>578369.50296914438</v>
      </c>
      <c r="E5" s="59">
        <v>680831.69294754043</v>
      </c>
      <c r="F5" s="59">
        <v>1013604.3259812286</v>
      </c>
      <c r="G5" s="59">
        <v>6038037.1199447839</v>
      </c>
      <c r="H5" s="59"/>
      <c r="I5" s="59"/>
      <c r="J5" s="59"/>
      <c r="K5" s="59">
        <v>3765834.1566318995</v>
      </c>
      <c r="L5" s="29">
        <f t="shared" ref="L5:L8" si="0">SUM(B5:K5)</f>
        <v>30435320.989332702</v>
      </c>
    </row>
    <row r="6" spans="1:23" x14ac:dyDescent="0.35">
      <c r="A6" s="1">
        <v>3</v>
      </c>
      <c r="B6" s="59">
        <v>15386705.518924646</v>
      </c>
      <c r="C6" s="59">
        <v>2867284.9369540927</v>
      </c>
      <c r="D6" s="59">
        <v>605479.85337107093</v>
      </c>
      <c r="E6" s="59">
        <v>788786.91006524605</v>
      </c>
      <c r="F6" s="59">
        <v>1159687.0127508882</v>
      </c>
      <c r="G6" s="59">
        <v>6414125.8909079628</v>
      </c>
      <c r="H6" s="59"/>
      <c r="I6" s="59"/>
      <c r="J6" s="59"/>
      <c r="K6" s="59">
        <v>3832043.0185129223</v>
      </c>
      <c r="L6" s="29">
        <f t="shared" si="0"/>
        <v>31054113.141486831</v>
      </c>
      <c r="N6" t="s">
        <v>12</v>
      </c>
      <c r="O6" s="4">
        <v>4</v>
      </c>
    </row>
    <row r="7" spans="1:23" x14ac:dyDescent="0.35">
      <c r="A7" s="21">
        <v>4</v>
      </c>
      <c r="B7" s="60">
        <v>16105313.836735876</v>
      </c>
      <c r="C7" s="60">
        <v>3033798.9467880107</v>
      </c>
      <c r="D7" s="60">
        <v>647586.31803269964</v>
      </c>
      <c r="E7" s="60">
        <v>712173.34134802513</v>
      </c>
      <c r="F7" s="60">
        <v>1011172.8821179131</v>
      </c>
      <c r="G7" s="60">
        <v>5910727.3414814696</v>
      </c>
      <c r="H7" s="60"/>
      <c r="I7" s="60"/>
      <c r="J7" s="60"/>
      <c r="K7" s="60">
        <v>4275730.6523461007</v>
      </c>
      <c r="L7" s="31">
        <f t="shared" si="0"/>
        <v>31696503.318850096</v>
      </c>
      <c r="N7" t="s">
        <v>26</v>
      </c>
      <c r="O7" s="4">
        <v>60</v>
      </c>
    </row>
    <row r="8" spans="1:23" x14ac:dyDescent="0.35">
      <c r="A8" s="35" t="s">
        <v>79</v>
      </c>
      <c r="B8" s="36">
        <f t="shared" ref="B8:G8" si="1">AVERAGE(B4:B7)</f>
        <v>15269691.422336381</v>
      </c>
      <c r="C8" s="36">
        <f t="shared" si="1"/>
        <v>3066230.1863485482</v>
      </c>
      <c r="D8" s="36">
        <f t="shared" ref="D8:E8" si="2">AVERAGE(D4:D7)</f>
        <v>600071.27653134381</v>
      </c>
      <c r="E8" s="36">
        <f t="shared" si="2"/>
        <v>749700.37493743794</v>
      </c>
      <c r="F8" s="36">
        <f t="shared" si="1"/>
        <v>1033322.4810851025</v>
      </c>
      <c r="G8" s="36">
        <f t="shared" si="1"/>
        <v>6199625.9548867783</v>
      </c>
      <c r="H8" s="36"/>
      <c r="I8" s="36"/>
      <c r="J8" s="36"/>
      <c r="K8" s="36">
        <f>AVERAGE(K4:K7)</f>
        <v>4077821.7369782394</v>
      </c>
      <c r="L8" s="36">
        <f t="shared" si="0"/>
        <v>30996463.43310383</v>
      </c>
    </row>
    <row r="9" spans="1:23" x14ac:dyDescent="0.35">
      <c r="A9" s="35" t="s">
        <v>80</v>
      </c>
      <c r="B9" s="37">
        <f t="shared" ref="B9:G9" si="3">STDEV(B4:B7)</f>
        <v>634105.20115151862</v>
      </c>
      <c r="C9" s="37">
        <f t="shared" si="3"/>
        <v>247331.90177750529</v>
      </c>
      <c r="D9" s="37">
        <f t="shared" ref="D9:E9" si="4">STDEV(D4:D7)</f>
        <v>35273.703328156924</v>
      </c>
      <c r="E9" s="37">
        <f t="shared" si="4"/>
        <v>63795.13202535353</v>
      </c>
      <c r="F9" s="37">
        <f t="shared" si="3"/>
        <v>89418.698011309156</v>
      </c>
      <c r="G9" s="37">
        <f t="shared" si="3"/>
        <v>265376.26679388882</v>
      </c>
      <c r="H9" s="37"/>
      <c r="I9" s="37"/>
      <c r="J9" s="37"/>
      <c r="K9" s="37">
        <f>STDEV(K4:K7)</f>
        <v>329852.84797007887</v>
      </c>
      <c r="L9" s="37">
        <f>STDEV(L4:L7)</f>
        <v>531316.27587455662</v>
      </c>
    </row>
    <row r="10" spans="1:23" x14ac:dyDescent="0.35">
      <c r="A10" s="35" t="s">
        <v>81</v>
      </c>
      <c r="B10" s="38">
        <f>B9/B8</f>
        <v>4.1527047509549192E-2</v>
      </c>
      <c r="C10" s="38">
        <f t="shared" ref="C10:G10" si="5">C9/C8</f>
        <v>8.0663187936337893E-2</v>
      </c>
      <c r="D10" s="38">
        <f t="shared" ref="D10:E10" si="6">D9/D8</f>
        <v>5.8782522523079729E-2</v>
      </c>
      <c r="E10" s="38">
        <f t="shared" si="6"/>
        <v>8.5094171162282267E-2</v>
      </c>
      <c r="F10" s="38">
        <f t="shared" si="5"/>
        <v>8.6535132689080432E-2</v>
      </c>
      <c r="G10" s="38">
        <f t="shared" si="5"/>
        <v>4.2805206108395825E-2</v>
      </c>
      <c r="H10" s="38"/>
      <c r="I10" s="38"/>
      <c r="J10" s="38"/>
      <c r="K10" s="38">
        <f>K9/K8</f>
        <v>8.0889472185340677E-2</v>
      </c>
      <c r="L10" s="38">
        <f>L9/L8</f>
        <v>1.7141190220659741E-2</v>
      </c>
      <c r="O10" s="1" t="s">
        <v>13</v>
      </c>
      <c r="P10" s="1" t="s">
        <v>16</v>
      </c>
      <c r="Q10" s="22"/>
      <c r="R10" s="22"/>
    </row>
    <row r="11" spans="1:23" x14ac:dyDescent="0.35">
      <c r="L11" s="3"/>
      <c r="M11" s="70" t="s">
        <v>17</v>
      </c>
      <c r="N11" s="6" t="s">
        <v>2</v>
      </c>
      <c r="O11" s="7">
        <v>255000</v>
      </c>
      <c r="P11" s="7">
        <f>O11*O7</f>
        <v>15300000</v>
      </c>
      <c r="Q11" s="23">
        <f>P11/$P$15</f>
        <v>0.77902240325865579</v>
      </c>
      <c r="R11" s="23">
        <f>P11/$P$24</f>
        <v>0.49585169821104486</v>
      </c>
      <c r="U11" s="14"/>
      <c r="V11" s="18"/>
      <c r="W11" s="18"/>
    </row>
    <row r="12" spans="1:23" x14ac:dyDescent="0.35">
      <c r="A12" s="19" t="s">
        <v>1</v>
      </c>
      <c r="B12" s="32">
        <f>B8+C8+D8</f>
        <v>18935992.88521627</v>
      </c>
      <c r="C12" s="23">
        <f>B12/$B$16</f>
        <v>0.61090817428522726</v>
      </c>
      <c r="L12" s="3"/>
      <c r="M12" s="70"/>
      <c r="N12" s="6" t="s">
        <v>3</v>
      </c>
      <c r="O12" s="7">
        <v>50000</v>
      </c>
      <c r="P12" s="7">
        <f>O12*O7</f>
        <v>3000000</v>
      </c>
      <c r="Q12" s="23">
        <f>P12/$P$15</f>
        <v>0.15274949083503056</v>
      </c>
      <c r="R12" s="23">
        <f t="shared" ref="R12:R21" si="7">P12/$P$24</f>
        <v>9.7225823178636248E-2</v>
      </c>
    </row>
    <row r="13" spans="1:23" x14ac:dyDescent="0.35">
      <c r="A13" s="19" t="s">
        <v>5</v>
      </c>
      <c r="B13" s="33">
        <f>E8</f>
        <v>749700.37493743794</v>
      </c>
      <c r="C13" s="23">
        <f>B13/$B$16</f>
        <v>2.4186642342454056E-2</v>
      </c>
      <c r="E13" s="19" t="s">
        <v>43</v>
      </c>
      <c r="F13" s="32">
        <f>SUM(B8:E8)</f>
        <v>19685693.260153707</v>
      </c>
      <c r="G13" s="23">
        <f>F13/$F$15</f>
        <v>0.63509481662768141</v>
      </c>
      <c r="L13" s="3"/>
      <c r="M13" s="70"/>
      <c r="N13" s="6" t="s">
        <v>4</v>
      </c>
      <c r="O13" s="7">
        <v>10000</v>
      </c>
      <c r="P13" s="7">
        <f>O13*O7</f>
        <v>600000</v>
      </c>
      <c r="Q13" s="23">
        <f>P13/$P$15</f>
        <v>3.0549898167006109E-2</v>
      </c>
      <c r="R13" s="23">
        <f t="shared" si="7"/>
        <v>1.944516463572725E-2</v>
      </c>
      <c r="V13" s="44" t="s">
        <v>49</v>
      </c>
    </row>
    <row r="14" spans="1:23" x14ac:dyDescent="0.35">
      <c r="A14" s="19" t="s">
        <v>6</v>
      </c>
      <c r="B14" s="33">
        <f>F8+G8+H8</f>
        <v>7232948.4359718803</v>
      </c>
      <c r="C14" s="23">
        <f>B14/$B$16</f>
        <v>0.23334753823067386</v>
      </c>
      <c r="E14" s="19" t="s">
        <v>44</v>
      </c>
      <c r="F14" s="33">
        <f>SUM(F8:K8)</f>
        <v>11310770.172950119</v>
      </c>
      <c r="G14" s="23">
        <f>F14/$F$15</f>
        <v>0.36490518337231859</v>
      </c>
      <c r="L14" s="3"/>
      <c r="M14" s="70"/>
      <c r="N14" s="8" t="s">
        <v>45</v>
      </c>
      <c r="O14" s="42">
        <f>P14/O7</f>
        <v>12333.333333333334</v>
      </c>
      <c r="P14" s="42">
        <v>740000</v>
      </c>
      <c r="Q14" s="23">
        <f>P14/$P$15</f>
        <v>3.7678207739307537E-2</v>
      </c>
      <c r="R14" s="25">
        <f t="shared" si="7"/>
        <v>2.398236971739694E-2</v>
      </c>
      <c r="V14" t="s">
        <v>88</v>
      </c>
    </row>
    <row r="15" spans="1:23" x14ac:dyDescent="0.35">
      <c r="A15" s="19" t="s">
        <v>10</v>
      </c>
      <c r="B15" s="33">
        <f>I8+J8+K8</f>
        <v>4077821.7369782394</v>
      </c>
      <c r="C15" s="23">
        <f>B15/$B$16</f>
        <v>0.1315576451416447</v>
      </c>
      <c r="E15" s="19" t="s">
        <v>11</v>
      </c>
      <c r="F15" s="34">
        <f>SUM(F13:F14)</f>
        <v>30996463.433103826</v>
      </c>
      <c r="L15" s="3"/>
      <c r="O15" s="19" t="s">
        <v>19</v>
      </c>
      <c r="P15" s="20">
        <f>SUM(P11:P14)</f>
        <v>19640000</v>
      </c>
      <c r="Q15" s="24">
        <f>P15/P24</f>
        <v>0.63650505574280525</v>
      </c>
      <c r="R15" s="26"/>
      <c r="V15" t="s">
        <v>89</v>
      </c>
    </row>
    <row r="16" spans="1:23" x14ac:dyDescent="0.35">
      <c r="B16" s="34">
        <f>SUM(B12:B15)</f>
        <v>30996463.43310383</v>
      </c>
      <c r="L16" s="3"/>
      <c r="M16" s="70" t="s">
        <v>18</v>
      </c>
      <c r="N16" s="9" t="s">
        <v>15</v>
      </c>
      <c r="O16" s="16"/>
      <c r="P16" s="49">
        <v>1016000</v>
      </c>
      <c r="Q16" s="23">
        <f t="shared" ref="Q16:Q21" si="8">P16/$P$22</f>
        <v>9.0584878744650502E-2</v>
      </c>
      <c r="R16" s="23">
        <f t="shared" si="7"/>
        <v>3.2927145449831476E-2</v>
      </c>
      <c r="V16" t="s">
        <v>62</v>
      </c>
    </row>
    <row r="17" spans="1:29" x14ac:dyDescent="0.35">
      <c r="L17" s="3"/>
      <c r="M17" s="70"/>
      <c r="N17" s="9" t="s">
        <v>46</v>
      </c>
      <c r="O17" s="16"/>
      <c r="P17" s="10">
        <v>6150000</v>
      </c>
      <c r="Q17" s="23">
        <f t="shared" si="8"/>
        <v>0.54832382310984307</v>
      </c>
      <c r="R17" s="23">
        <f t="shared" si="7"/>
        <v>0.1993129375162043</v>
      </c>
    </row>
    <row r="18" spans="1:29" x14ac:dyDescent="0.35">
      <c r="B18" s="2"/>
      <c r="L18" s="3"/>
      <c r="M18" s="70"/>
      <c r="N18" s="9" t="s">
        <v>66</v>
      </c>
      <c r="O18" s="16"/>
      <c r="P18" s="49">
        <v>0</v>
      </c>
      <c r="Q18" s="23">
        <f t="shared" si="8"/>
        <v>0</v>
      </c>
      <c r="R18" s="23">
        <f t="shared" si="7"/>
        <v>0</v>
      </c>
    </row>
    <row r="19" spans="1:29" x14ac:dyDescent="0.35">
      <c r="A19" s="19" t="s">
        <v>78</v>
      </c>
      <c r="C19" s="57">
        <v>839.07</v>
      </c>
      <c r="M19" s="70"/>
      <c r="N19" s="55" t="s">
        <v>25</v>
      </c>
      <c r="O19" s="56"/>
      <c r="P19" s="63">
        <v>0</v>
      </c>
      <c r="Q19" s="23">
        <f t="shared" si="8"/>
        <v>0</v>
      </c>
      <c r="R19" s="23">
        <f t="shared" si="7"/>
        <v>0</v>
      </c>
    </row>
    <row r="20" spans="1:29" x14ac:dyDescent="0.35">
      <c r="A20" s="28" t="s">
        <v>37</v>
      </c>
      <c r="M20" s="70"/>
      <c r="N20" s="11" t="s">
        <v>14</v>
      </c>
      <c r="O20" s="17"/>
      <c r="P20" s="63">
        <v>0</v>
      </c>
      <c r="Q20" s="23">
        <f t="shared" si="8"/>
        <v>0</v>
      </c>
      <c r="R20" s="23">
        <f t="shared" si="7"/>
        <v>0</v>
      </c>
      <c r="V20" s="44" t="s">
        <v>47</v>
      </c>
    </row>
    <row r="21" spans="1:29" x14ac:dyDescent="0.35">
      <c r="M21" s="70"/>
      <c r="N21" s="11" t="s">
        <v>4</v>
      </c>
      <c r="O21" s="17"/>
      <c r="P21" s="12">
        <v>4050000</v>
      </c>
      <c r="Q21" s="23">
        <f t="shared" si="8"/>
        <v>0.36109129814550645</v>
      </c>
      <c r="R21" s="25">
        <f t="shared" si="7"/>
        <v>0.13125486129115893</v>
      </c>
      <c r="V21" t="s">
        <v>92</v>
      </c>
    </row>
    <row r="22" spans="1:29" x14ac:dyDescent="0.35">
      <c r="M22" s="15"/>
      <c r="O22" s="19" t="s">
        <v>20</v>
      </c>
      <c r="P22" s="20">
        <f>SUM(P16:P21)</f>
        <v>11216000</v>
      </c>
      <c r="Q22" s="24">
        <f>P22/P24</f>
        <v>0.3634949442571947</v>
      </c>
      <c r="R22" s="13"/>
      <c r="V22" t="s">
        <v>91</v>
      </c>
    </row>
    <row r="23" spans="1:29" x14ac:dyDescent="0.35">
      <c r="A23" s="70" t="s">
        <v>0</v>
      </c>
      <c r="B23" s="69" t="s">
        <v>34</v>
      </c>
      <c r="C23" s="69"/>
      <c r="D23" s="69"/>
      <c r="E23" s="69"/>
      <c r="F23" s="69"/>
      <c r="G23" s="69"/>
      <c r="H23" s="69"/>
      <c r="I23" s="70" t="s">
        <v>35</v>
      </c>
      <c r="J23" s="70"/>
      <c r="K23" s="70"/>
      <c r="L23" s="67" t="s">
        <v>36</v>
      </c>
      <c r="V23" t="s">
        <v>90</v>
      </c>
    </row>
    <row r="24" spans="1:29" x14ac:dyDescent="0.35">
      <c r="A24" s="70"/>
      <c r="B24" s="69" t="s">
        <v>1</v>
      </c>
      <c r="C24" s="69"/>
      <c r="D24" s="69"/>
      <c r="E24" s="1" t="s">
        <v>5</v>
      </c>
      <c r="F24" s="69" t="s">
        <v>6</v>
      </c>
      <c r="G24" s="69"/>
      <c r="H24" s="69"/>
      <c r="I24" s="70"/>
      <c r="J24" s="70"/>
      <c r="K24" s="70"/>
      <c r="L24" s="67"/>
      <c r="O24" s="19" t="s">
        <v>21</v>
      </c>
      <c r="P24" s="20">
        <f>P15+P22</f>
        <v>30856000</v>
      </c>
      <c r="V24" t="s">
        <v>48</v>
      </c>
    </row>
    <row r="25" spans="1:29" x14ac:dyDescent="0.35">
      <c r="A25" s="71"/>
      <c r="B25" s="21" t="s">
        <v>2</v>
      </c>
      <c r="C25" s="21" t="s">
        <v>3</v>
      </c>
      <c r="D25" s="21" t="s">
        <v>27</v>
      </c>
      <c r="E25" s="21" t="s">
        <v>29</v>
      </c>
      <c r="F25" s="21" t="s">
        <v>15</v>
      </c>
      <c r="G25" s="21" t="s">
        <v>7</v>
      </c>
      <c r="H25" s="21" t="s">
        <v>8</v>
      </c>
      <c r="I25" s="21" t="s">
        <v>9</v>
      </c>
      <c r="J25" s="21" t="s">
        <v>14</v>
      </c>
      <c r="K25" s="21" t="s">
        <v>28</v>
      </c>
      <c r="L25" s="68"/>
      <c r="P25" s="14">
        <f>P24/O7</f>
        <v>514266.66666666669</v>
      </c>
      <c r="V25" t="s">
        <v>61</v>
      </c>
    </row>
    <row r="26" spans="1:29" x14ac:dyDescent="0.35">
      <c r="A26" s="1">
        <v>1</v>
      </c>
      <c r="B26" s="29">
        <f t="shared" ref="B26:K26" si="9">B4/$C$19</f>
        <v>17460.971906975949</v>
      </c>
      <c r="C26" s="30">
        <f t="shared" si="9"/>
        <v>3505.0249758574155</v>
      </c>
      <c r="D26" s="30">
        <f t="shared" si="9"/>
        <v>677.95229450756199</v>
      </c>
      <c r="E26" s="30">
        <f t="shared" si="9"/>
        <v>973.70845744567248</v>
      </c>
      <c r="F26" s="30">
        <f t="shared" si="9"/>
        <v>1130.8063731159259</v>
      </c>
      <c r="G26" s="30">
        <f t="shared" si="9"/>
        <v>7669.9363190352378</v>
      </c>
      <c r="H26" s="30">
        <f t="shared" si="9"/>
        <v>0</v>
      </c>
      <c r="I26" s="30">
        <f t="shared" si="9"/>
        <v>0</v>
      </c>
      <c r="J26" s="30">
        <f t="shared" si="9"/>
        <v>0</v>
      </c>
      <c r="K26" s="30">
        <f t="shared" si="9"/>
        <v>5288.8067985055304</v>
      </c>
      <c r="L26" s="30">
        <f t="shared" ref="L26" si="10">SUM(B26:K26)</f>
        <v>36707.207125443296</v>
      </c>
      <c r="V26" t="s">
        <v>62</v>
      </c>
    </row>
    <row r="27" spans="1:29" x14ac:dyDescent="0.35">
      <c r="A27" s="1">
        <v>2</v>
      </c>
      <c r="B27" s="29">
        <f>B5/$C$19</f>
        <v>17800.384515831451</v>
      </c>
      <c r="C27" s="29">
        <f t="shared" ref="C27:K27" si="11">C5/$C$19</f>
        <v>4079.3682948495448</v>
      </c>
      <c r="D27" s="29">
        <f t="shared" si="11"/>
        <v>689.29827424308382</v>
      </c>
      <c r="E27" s="29">
        <f t="shared" si="11"/>
        <v>811.41226947398957</v>
      </c>
      <c r="F27" s="29">
        <f t="shared" si="11"/>
        <v>1208.0092554628679</v>
      </c>
      <c r="G27" s="29">
        <f>G5/$C$19</f>
        <v>7196.1065464678559</v>
      </c>
      <c r="H27" s="29">
        <f t="shared" si="11"/>
        <v>0</v>
      </c>
      <c r="I27" s="29">
        <f t="shared" si="11"/>
        <v>0</v>
      </c>
      <c r="J27" s="29">
        <f t="shared" si="11"/>
        <v>0</v>
      </c>
      <c r="K27" s="29">
        <f t="shared" si="11"/>
        <v>4488.1048740056249</v>
      </c>
      <c r="L27" s="29">
        <f>SUM(B27:K27)</f>
        <v>36272.684030334422</v>
      </c>
    </row>
    <row r="28" spans="1:29" x14ac:dyDescent="0.35">
      <c r="A28" s="1">
        <v>3</v>
      </c>
      <c r="B28" s="29">
        <f t="shared" ref="B28:K28" si="12">B6/$C$19</f>
        <v>18337.809144558432</v>
      </c>
      <c r="C28" s="29">
        <f t="shared" si="12"/>
        <v>3417.2177970301555</v>
      </c>
      <c r="D28" s="29">
        <f t="shared" si="12"/>
        <v>721.60827269604545</v>
      </c>
      <c r="E28" s="29">
        <f t="shared" si="12"/>
        <v>940.07283071167603</v>
      </c>
      <c r="F28" s="29">
        <f t="shared" si="12"/>
        <v>1382.1099702657564</v>
      </c>
      <c r="G28" s="29">
        <f t="shared" si="12"/>
        <v>7644.3275184525273</v>
      </c>
      <c r="H28" s="29">
        <f t="shared" si="12"/>
        <v>0</v>
      </c>
      <c r="I28" s="29">
        <f t="shared" si="12"/>
        <v>0</v>
      </c>
      <c r="J28" s="29">
        <f t="shared" si="12"/>
        <v>0</v>
      </c>
      <c r="K28" s="29">
        <f t="shared" si="12"/>
        <v>4567.0123094770661</v>
      </c>
      <c r="L28" s="29">
        <f>SUM(B28:K28)</f>
        <v>37010.157843191657</v>
      </c>
      <c r="Q28" s="18"/>
      <c r="R28" s="18"/>
      <c r="W28" s="44" t="s">
        <v>77</v>
      </c>
    </row>
    <row r="29" spans="1:29" x14ac:dyDescent="0.35">
      <c r="A29" s="21">
        <v>4</v>
      </c>
      <c r="B29" s="31">
        <f>B7/$C$19</f>
        <v>19194.24343229513</v>
      </c>
      <c r="C29" s="31">
        <f t="shared" ref="C29:J29" si="13">C7/$C$19</f>
        <v>3615.668474368063</v>
      </c>
      <c r="D29" s="31">
        <f t="shared" si="13"/>
        <v>771.79057531874525</v>
      </c>
      <c r="E29" s="31">
        <f t="shared" si="13"/>
        <v>848.76511059628524</v>
      </c>
      <c r="F29" s="31">
        <f t="shared" si="13"/>
        <v>1205.1114711739342</v>
      </c>
      <c r="G29" s="31">
        <f t="shared" si="13"/>
        <v>7044.3793026582634</v>
      </c>
      <c r="H29" s="31">
        <f t="shared" si="13"/>
        <v>0</v>
      </c>
      <c r="I29" s="31">
        <f t="shared" si="13"/>
        <v>0</v>
      </c>
      <c r="J29" s="31">
        <f t="shared" si="13"/>
        <v>0</v>
      </c>
      <c r="K29" s="31">
        <f>K7/$C$19</f>
        <v>5095.7973141050215</v>
      </c>
      <c r="L29" s="31">
        <f>SUM(B29:K29)</f>
        <v>37775.755680515445</v>
      </c>
      <c r="Q29" s="18"/>
      <c r="R29" s="18"/>
    </row>
    <row r="30" spans="1:29" x14ac:dyDescent="0.35">
      <c r="A30" s="35" t="s">
        <v>79</v>
      </c>
      <c r="B30" s="36">
        <f t="shared" ref="B30:K30" si="14">AVERAGE(B26:B29)</f>
        <v>18198.352249915239</v>
      </c>
      <c r="C30" s="36">
        <f t="shared" si="14"/>
        <v>3654.3198855262945</v>
      </c>
      <c r="D30" s="36">
        <f t="shared" si="14"/>
        <v>715.1623541913591</v>
      </c>
      <c r="E30" s="36">
        <f t="shared" si="14"/>
        <v>893.48966705690577</v>
      </c>
      <c r="F30" s="36">
        <f t="shared" si="14"/>
        <v>1231.5092675046212</v>
      </c>
      <c r="G30" s="36">
        <f t="shared" si="14"/>
        <v>7388.6874216534716</v>
      </c>
      <c r="H30" s="36">
        <f t="shared" si="14"/>
        <v>0</v>
      </c>
      <c r="I30" s="36">
        <f t="shared" si="14"/>
        <v>0</v>
      </c>
      <c r="J30" s="36">
        <f t="shared" si="14"/>
        <v>0</v>
      </c>
      <c r="K30" s="36">
        <f t="shared" si="14"/>
        <v>4859.9303240233112</v>
      </c>
      <c r="L30" s="36">
        <f>SUM(B30:K30)</f>
        <v>36941.451169871201</v>
      </c>
      <c r="Q30" s="18"/>
      <c r="R30" s="18"/>
    </row>
    <row r="31" spans="1:29" ht="14.5" customHeight="1" x14ac:dyDescent="0.35">
      <c r="A31" s="35" t="s">
        <v>80</v>
      </c>
      <c r="B31" s="37">
        <f t="shared" ref="B31:L31" si="15">STDEV(B26:B29)</f>
        <v>755.72383847774074</v>
      </c>
      <c r="C31" s="37">
        <f t="shared" si="15"/>
        <v>294.76909170570428</v>
      </c>
      <c r="D31" s="37">
        <f t="shared" si="15"/>
        <v>42.039047192912292</v>
      </c>
      <c r="E31" s="37">
        <f t="shared" si="15"/>
        <v>76.030762660270895</v>
      </c>
      <c r="F31" s="37">
        <f t="shared" si="15"/>
        <v>106.56881787134466</v>
      </c>
      <c r="G31" s="37">
        <f t="shared" si="15"/>
        <v>316.27428795438829</v>
      </c>
      <c r="H31" s="37">
        <f t="shared" si="15"/>
        <v>0</v>
      </c>
      <c r="I31" s="37">
        <f t="shared" si="15"/>
        <v>0</v>
      </c>
      <c r="J31" s="37">
        <f t="shared" si="15"/>
        <v>0</v>
      </c>
      <c r="K31" s="37">
        <f t="shared" si="15"/>
        <v>393.11719876777732</v>
      </c>
      <c r="L31" s="37">
        <f t="shared" si="15"/>
        <v>633.22044152997375</v>
      </c>
      <c r="Q31" s="18"/>
      <c r="R31" s="18"/>
      <c r="W31" t="s">
        <v>50</v>
      </c>
      <c r="Y31" s="52">
        <f>16000/1000</f>
        <v>16</v>
      </c>
      <c r="Z31" t="s">
        <v>93</v>
      </c>
      <c r="AA31" t="s">
        <v>63</v>
      </c>
      <c r="AB31" s="61">
        <f>P15/Y32</f>
        <v>20458.333333333332</v>
      </c>
      <c r="AC31" t="s">
        <v>94</v>
      </c>
    </row>
    <row r="32" spans="1:29" x14ac:dyDescent="0.35">
      <c r="A32" t="s">
        <v>81</v>
      </c>
      <c r="B32" s="18">
        <f>B31/B30</f>
        <v>4.152704750954915E-2</v>
      </c>
      <c r="C32" s="18">
        <f t="shared" ref="C32:F32" si="16">C31/C30</f>
        <v>8.0663187936337893E-2</v>
      </c>
      <c r="D32" s="18">
        <f t="shared" si="16"/>
        <v>5.8782522523079736E-2</v>
      </c>
      <c r="E32" s="18">
        <f t="shared" si="16"/>
        <v>8.5094171162282226E-2</v>
      </c>
      <c r="F32" s="18">
        <f t="shared" si="16"/>
        <v>8.6535132689080446E-2</v>
      </c>
      <c r="G32" s="18">
        <f t="shared" ref="G32" si="17">G31/G30</f>
        <v>4.2805206108395784E-2</v>
      </c>
      <c r="H32" s="18"/>
      <c r="I32" s="18"/>
      <c r="J32" s="18"/>
      <c r="K32" s="18">
        <f t="shared" ref="K32:L32" si="18">K31/K30</f>
        <v>8.0889472185340677E-2</v>
      </c>
      <c r="L32" s="18">
        <f t="shared" si="18"/>
        <v>1.7141190220659693E-2</v>
      </c>
      <c r="Q32" s="18"/>
      <c r="R32" s="18"/>
      <c r="W32" t="s">
        <v>51</v>
      </c>
      <c r="Y32" s="47">
        <f>Y31*O7</f>
        <v>960</v>
      </c>
      <c r="Z32" t="s">
        <v>93</v>
      </c>
      <c r="AA32" t="s">
        <v>64</v>
      </c>
      <c r="AB32" s="61">
        <f>P22/Y32</f>
        <v>11683.333333333334</v>
      </c>
      <c r="AC32" t="s">
        <v>94</v>
      </c>
    </row>
    <row r="33" spans="1:29" x14ac:dyDescent="0.35">
      <c r="L33" s="3"/>
      <c r="Q33" s="18"/>
      <c r="R33" s="18"/>
      <c r="AA33" t="s">
        <v>65</v>
      </c>
      <c r="AB33" s="61">
        <f>P24/Y32</f>
        <v>32141.666666666668</v>
      </c>
      <c r="AC33" t="s">
        <v>94</v>
      </c>
    </row>
    <row r="34" spans="1:29" x14ac:dyDescent="0.35">
      <c r="A34" s="19" t="s">
        <v>1</v>
      </c>
      <c r="B34" s="32">
        <f>B30+C30+D30</f>
        <v>22567.834489632893</v>
      </c>
      <c r="C34" s="23">
        <f>B34/$B$38</f>
        <v>0.61090817428522737</v>
      </c>
      <c r="L34" s="3"/>
      <c r="Q34" s="18"/>
      <c r="R34" s="18"/>
      <c r="W34" t="s">
        <v>52</v>
      </c>
      <c r="Y34" s="2">
        <f>P15/Y32</f>
        <v>20458.333333333332</v>
      </c>
      <c r="Z34" t="s">
        <v>94</v>
      </c>
    </row>
    <row r="35" spans="1:29" x14ac:dyDescent="0.35">
      <c r="A35" s="19" t="s">
        <v>5</v>
      </c>
      <c r="B35" s="33">
        <f>E30</f>
        <v>893.48966705690577</v>
      </c>
      <c r="C35" s="23">
        <f>B35/$B$38</f>
        <v>2.4186642342454056E-2</v>
      </c>
      <c r="E35" s="19" t="s">
        <v>43</v>
      </c>
      <c r="F35" s="32">
        <f>SUM(B30:E30)</f>
        <v>23461.3241566898</v>
      </c>
      <c r="G35" s="23">
        <f>F35/$F$37</f>
        <v>0.63509481662768141</v>
      </c>
      <c r="L35" s="3"/>
      <c r="Q35" s="18"/>
      <c r="R35" s="18"/>
    </row>
    <row r="36" spans="1:29" x14ac:dyDescent="0.35">
      <c r="A36" s="19" t="s">
        <v>6</v>
      </c>
      <c r="B36" s="33">
        <f>F30+G30+H30</f>
        <v>8620.1966891580923</v>
      </c>
      <c r="C36" s="23">
        <f>B36/$B$38</f>
        <v>0.23334753823067389</v>
      </c>
      <c r="E36" s="19" t="s">
        <v>44</v>
      </c>
      <c r="F36" s="33">
        <f>SUM(F30:K30)</f>
        <v>13480.127013181404</v>
      </c>
      <c r="G36" s="23">
        <f>F36/$F$37</f>
        <v>0.36490518337231859</v>
      </c>
      <c r="L36" s="3"/>
      <c r="Q36" s="18"/>
      <c r="R36" s="18"/>
      <c r="W36" t="s">
        <v>53</v>
      </c>
      <c r="Y36" s="52">
        <v>230000</v>
      </c>
      <c r="Z36" t="s">
        <v>94</v>
      </c>
      <c r="AA36" s="19" t="s">
        <v>76</v>
      </c>
      <c r="AB36" s="62" t="str">
        <f>IF(Y36&gt;AB31,"SI","NO")</f>
        <v>SI</v>
      </c>
    </row>
    <row r="37" spans="1:29" x14ac:dyDescent="0.35">
      <c r="A37" s="19" t="s">
        <v>10</v>
      </c>
      <c r="B37" s="33">
        <f>I30+J30+K30</f>
        <v>4859.9303240233112</v>
      </c>
      <c r="C37" s="23">
        <f>B37/$B$38</f>
        <v>0.1315576451416447</v>
      </c>
      <c r="E37" s="19" t="s">
        <v>11</v>
      </c>
      <c r="F37" s="34">
        <f>SUM(F35:F36)</f>
        <v>36941.451169871201</v>
      </c>
      <c r="L37" s="3"/>
      <c r="Q37" s="18"/>
      <c r="R37" s="18"/>
    </row>
    <row r="38" spans="1:29" x14ac:dyDescent="0.35">
      <c r="B38" s="34">
        <f>SUM(B34:B37)</f>
        <v>36941.451169871201</v>
      </c>
      <c r="L38" s="3"/>
      <c r="Q38" s="18"/>
      <c r="R38" s="18"/>
      <c r="W38" s="19" t="s">
        <v>54</v>
      </c>
      <c r="Y38" s="46">
        <f>P22/(Y36-Y34)</f>
        <v>53.526347186319349</v>
      </c>
      <c r="Z38" t="s">
        <v>93</v>
      </c>
      <c r="AA38" s="66">
        <f>Y38/O7</f>
        <v>0.89210578643865579</v>
      </c>
      <c r="AB38" t="s">
        <v>95</v>
      </c>
    </row>
    <row r="39" spans="1:29" ht="14.5" customHeight="1" x14ac:dyDescent="0.35">
      <c r="B39" s="2"/>
      <c r="L39" s="3"/>
      <c r="Q39" s="18"/>
      <c r="R39" s="18"/>
      <c r="Y39" s="18">
        <f>Y38/Y32</f>
        <v>5.5756611652415987E-2</v>
      </c>
      <c r="Z39" t="s">
        <v>60</v>
      </c>
    </row>
    <row r="40" spans="1:29" x14ac:dyDescent="0.35">
      <c r="B40" s="2"/>
      <c r="L40" s="3"/>
      <c r="Q40" s="18"/>
      <c r="R40" s="18"/>
      <c r="W40" s="43" t="s">
        <v>59</v>
      </c>
    </row>
    <row r="41" spans="1:29" x14ac:dyDescent="0.35">
      <c r="A41" s="70" t="s">
        <v>0</v>
      </c>
      <c r="B41" s="69" t="s">
        <v>33</v>
      </c>
      <c r="C41" s="69"/>
      <c r="D41" s="69"/>
      <c r="E41" s="69"/>
      <c r="F41" s="69"/>
      <c r="G41" s="69"/>
      <c r="H41" s="69"/>
      <c r="I41" s="70" t="s">
        <v>39</v>
      </c>
      <c r="J41" s="70"/>
      <c r="K41" s="70"/>
      <c r="L41" s="67" t="s">
        <v>40</v>
      </c>
      <c r="X41" t="s">
        <v>58</v>
      </c>
      <c r="Y41" s="3">
        <f>Y36*Y38</f>
        <v>12311059.852853451</v>
      </c>
      <c r="Z41" t="s">
        <v>16</v>
      </c>
    </row>
    <row r="42" spans="1:29" x14ac:dyDescent="0.35">
      <c r="A42" s="70"/>
      <c r="B42" s="69" t="s">
        <v>1</v>
      </c>
      <c r="C42" s="69"/>
      <c r="D42" s="69"/>
      <c r="E42" s="1" t="s">
        <v>5</v>
      </c>
      <c r="F42" s="69" t="s">
        <v>6</v>
      </c>
      <c r="G42" s="69"/>
      <c r="H42" s="69"/>
      <c r="I42" s="70"/>
      <c r="J42" s="70"/>
      <c r="K42" s="70"/>
      <c r="L42" s="67"/>
      <c r="W42" s="22"/>
      <c r="X42" s="22" t="s">
        <v>56</v>
      </c>
      <c r="Y42" s="48">
        <f>(Y34*Y38)+P22</f>
        <v>12311059.852853451</v>
      </c>
      <c r="Z42" s="22" t="s">
        <v>16</v>
      </c>
    </row>
    <row r="43" spans="1:29" ht="14.5" customHeight="1" x14ac:dyDescent="0.35">
      <c r="A43" s="71"/>
      <c r="B43" s="21" t="s">
        <v>2</v>
      </c>
      <c r="C43" s="21" t="s">
        <v>3</v>
      </c>
      <c r="D43" s="21" t="s">
        <v>27</v>
      </c>
      <c r="E43" s="21" t="s">
        <v>29</v>
      </c>
      <c r="F43" s="21" t="s">
        <v>15</v>
      </c>
      <c r="G43" s="21" t="s">
        <v>7</v>
      </c>
      <c r="H43" s="21" t="s">
        <v>8</v>
      </c>
      <c r="I43" s="21" t="s">
        <v>9</v>
      </c>
      <c r="J43" s="21" t="s">
        <v>14</v>
      </c>
      <c r="K43" s="21" t="s">
        <v>28</v>
      </c>
      <c r="L43" s="68"/>
      <c r="X43" t="s">
        <v>57</v>
      </c>
      <c r="Y43" s="45">
        <f>Y41-Y42</f>
        <v>0</v>
      </c>
      <c r="Z43" t="s">
        <v>16</v>
      </c>
    </row>
    <row r="44" spans="1:29" x14ac:dyDescent="0.35">
      <c r="A44" s="1">
        <v>1</v>
      </c>
      <c r="B44" s="29">
        <f>B4/$O$7</f>
        <v>244182.96163310515</v>
      </c>
      <c r="C44" s="30">
        <f t="shared" ref="C44:K44" si="19">C4/$O$7</f>
        <v>49016.021774878027</v>
      </c>
      <c r="D44" s="30">
        <f t="shared" si="19"/>
        <v>9480.8238625410013</v>
      </c>
      <c r="E44" s="30">
        <f t="shared" si="19"/>
        <v>13616.825923149008</v>
      </c>
      <c r="F44" s="30">
        <f t="shared" si="19"/>
        <v>15813.761724839665</v>
      </c>
      <c r="G44" s="30">
        <f t="shared" si="19"/>
        <v>107260.22445354829</v>
      </c>
      <c r="H44" s="30">
        <f t="shared" si="19"/>
        <v>0</v>
      </c>
      <c r="I44" s="30">
        <f t="shared" si="19"/>
        <v>0</v>
      </c>
      <c r="J44" s="30">
        <f t="shared" si="19"/>
        <v>0</v>
      </c>
      <c r="K44" s="30">
        <f t="shared" si="19"/>
        <v>73961.318673700589</v>
      </c>
      <c r="L44" s="30">
        <f t="shared" ref="L44" si="20">SUM(B44:K44)</f>
        <v>513331.93804576178</v>
      </c>
    </row>
    <row r="45" spans="1:29" x14ac:dyDescent="0.35">
      <c r="A45" s="1">
        <v>2</v>
      </c>
      <c r="B45" s="29">
        <f t="shared" ref="B45:J45" si="21">B5/$O$7</f>
        <v>248929.47726164493</v>
      </c>
      <c r="C45" s="29">
        <f t="shared" si="21"/>
        <v>57047.925919323461</v>
      </c>
      <c r="D45" s="29">
        <f t="shared" si="21"/>
        <v>9639.4917161524063</v>
      </c>
      <c r="E45" s="29">
        <f t="shared" si="21"/>
        <v>11347.194882459007</v>
      </c>
      <c r="F45" s="29">
        <f t="shared" si="21"/>
        <v>16893.405433020478</v>
      </c>
      <c r="G45" s="29">
        <f t="shared" si="21"/>
        <v>100633.95199907973</v>
      </c>
      <c r="H45" s="29">
        <f t="shared" si="21"/>
        <v>0</v>
      </c>
      <c r="I45" s="29">
        <f t="shared" si="21"/>
        <v>0</v>
      </c>
      <c r="J45" s="29">
        <f t="shared" si="21"/>
        <v>0</v>
      </c>
      <c r="K45" s="29">
        <f>K5/$O$7</f>
        <v>62763.902610531659</v>
      </c>
      <c r="L45" s="29">
        <f>SUM(B45:K45)</f>
        <v>507255.34982221166</v>
      </c>
    </row>
    <row r="46" spans="1:29" x14ac:dyDescent="0.35">
      <c r="A46" s="1">
        <v>3</v>
      </c>
      <c r="B46" s="29">
        <f t="shared" ref="B46:K46" si="22">B6/$O$7</f>
        <v>256445.09198207743</v>
      </c>
      <c r="C46" s="29">
        <f t="shared" si="22"/>
        <v>47788.082282568212</v>
      </c>
      <c r="D46" s="29">
        <f t="shared" si="22"/>
        <v>10091.330889517849</v>
      </c>
      <c r="E46" s="29">
        <f t="shared" si="22"/>
        <v>13146.448501087434</v>
      </c>
      <c r="F46" s="29">
        <f t="shared" si="22"/>
        <v>19328.116879181471</v>
      </c>
      <c r="G46" s="29">
        <f t="shared" si="22"/>
        <v>106902.09818179937</v>
      </c>
      <c r="H46" s="29">
        <f t="shared" si="22"/>
        <v>0</v>
      </c>
      <c r="I46" s="29">
        <f t="shared" si="22"/>
        <v>0</v>
      </c>
      <c r="J46" s="29">
        <f t="shared" si="22"/>
        <v>0</v>
      </c>
      <c r="K46" s="29">
        <f t="shared" si="22"/>
        <v>63867.383641882036</v>
      </c>
      <c r="L46" s="29">
        <f>SUM(B46:K46)</f>
        <v>517568.55235811387</v>
      </c>
      <c r="X46" t="s">
        <v>58</v>
      </c>
      <c r="Y46" s="14">
        <f>(Y36*Y32)</f>
        <v>220800000</v>
      </c>
      <c r="Z46" t="s">
        <v>16</v>
      </c>
    </row>
    <row r="47" spans="1:29" x14ac:dyDescent="0.35">
      <c r="A47" s="21">
        <v>4</v>
      </c>
      <c r="B47" s="31">
        <f t="shared" ref="B47:K47" si="23">B7/$O$7</f>
        <v>268421.89727893128</v>
      </c>
      <c r="C47" s="31">
        <f>C7/$O$7</f>
        <v>50563.315779800178</v>
      </c>
      <c r="D47" s="31">
        <f t="shared" si="23"/>
        <v>10793.105300544994</v>
      </c>
      <c r="E47" s="31">
        <f t="shared" si="23"/>
        <v>11869.555689133753</v>
      </c>
      <c r="F47" s="31">
        <f t="shared" si="23"/>
        <v>16852.881368631886</v>
      </c>
      <c r="G47" s="31">
        <f t="shared" si="23"/>
        <v>98512.122358024499</v>
      </c>
      <c r="H47" s="31">
        <f t="shared" si="23"/>
        <v>0</v>
      </c>
      <c r="I47" s="31">
        <f t="shared" si="23"/>
        <v>0</v>
      </c>
      <c r="J47" s="31">
        <f t="shared" si="23"/>
        <v>0</v>
      </c>
      <c r="K47" s="31">
        <f t="shared" si="23"/>
        <v>71262.177539101671</v>
      </c>
      <c r="L47" s="31">
        <f>SUM(B47:K47)</f>
        <v>528275.05531416833</v>
      </c>
      <c r="X47" s="22" t="s">
        <v>56</v>
      </c>
      <c r="Y47" s="51">
        <f>P24</f>
        <v>30856000</v>
      </c>
      <c r="Z47" s="22" t="s">
        <v>16</v>
      </c>
    </row>
    <row r="48" spans="1:29" x14ac:dyDescent="0.35">
      <c r="A48" s="35" t="s">
        <v>79</v>
      </c>
      <c r="B48" s="36">
        <f t="shared" ref="B48:K48" si="24">AVERAGE(B44:B47)</f>
        <v>254494.85703893972</v>
      </c>
      <c r="C48" s="36">
        <f t="shared" si="24"/>
        <v>51103.836439142469</v>
      </c>
      <c r="D48" s="36">
        <f t="shared" si="24"/>
        <v>10001.187942189063</v>
      </c>
      <c r="E48" s="36">
        <f t="shared" si="24"/>
        <v>12495.006248957301</v>
      </c>
      <c r="F48" s="36">
        <f t="shared" si="24"/>
        <v>17222.041351418375</v>
      </c>
      <c r="G48" s="36">
        <f t="shared" si="24"/>
        <v>103327.09924811297</v>
      </c>
      <c r="H48" s="36">
        <f t="shared" si="24"/>
        <v>0</v>
      </c>
      <c r="I48" s="36">
        <f t="shared" si="24"/>
        <v>0</v>
      </c>
      <c r="J48" s="36">
        <f t="shared" si="24"/>
        <v>0</v>
      </c>
      <c r="K48" s="36">
        <f t="shared" si="24"/>
        <v>67963.695616303987</v>
      </c>
      <c r="L48" s="36">
        <f>SUM(B48:K48)</f>
        <v>516607.72388506384</v>
      </c>
      <c r="X48" t="s">
        <v>57</v>
      </c>
      <c r="Y48" s="14">
        <f>Y46-Y47</f>
        <v>189944000</v>
      </c>
      <c r="Z48" t="s">
        <v>16</v>
      </c>
    </row>
    <row r="49" spans="1:26" ht="14.5" customHeight="1" x14ac:dyDescent="0.35">
      <c r="A49" s="35" t="s">
        <v>80</v>
      </c>
      <c r="B49" s="37">
        <f t="shared" ref="B49:L49" si="25">STDEV(B44:B47)</f>
        <v>10568.420019191979</v>
      </c>
      <c r="C49" s="37">
        <f t="shared" si="25"/>
        <v>4122.198362958422</v>
      </c>
      <c r="D49" s="37">
        <f t="shared" si="25"/>
        <v>587.89505546928206</v>
      </c>
      <c r="E49" s="37">
        <f t="shared" si="25"/>
        <v>1063.2522004225586</v>
      </c>
      <c r="F49" s="37">
        <f t="shared" si="25"/>
        <v>1490.3116335218194</v>
      </c>
      <c r="G49" s="37">
        <f t="shared" si="25"/>
        <v>4422.9377798981423</v>
      </c>
      <c r="H49" s="37">
        <f t="shared" si="25"/>
        <v>0</v>
      </c>
      <c r="I49" s="37">
        <f t="shared" si="25"/>
        <v>0</v>
      </c>
      <c r="J49" s="37">
        <f t="shared" si="25"/>
        <v>0</v>
      </c>
      <c r="K49" s="37">
        <f t="shared" si="25"/>
        <v>5497.54746616798</v>
      </c>
      <c r="L49" s="37">
        <f t="shared" si="25"/>
        <v>8855.2712645759802</v>
      </c>
      <c r="Y49" s="20">
        <f>Y48/12</f>
        <v>15828666.666666666</v>
      </c>
      <c r="Z49" t="s">
        <v>55</v>
      </c>
    </row>
    <row r="50" spans="1:26" x14ac:dyDescent="0.35">
      <c r="A50" t="s">
        <v>81</v>
      </c>
      <c r="B50" s="18">
        <f>B49/B48</f>
        <v>4.1527047509549192E-2</v>
      </c>
      <c r="C50" s="18">
        <f t="shared" ref="C50:F50" si="26">C49/C48</f>
        <v>8.0663187936337893E-2</v>
      </c>
      <c r="D50" s="18">
        <f t="shared" si="26"/>
        <v>5.8782522523079736E-2</v>
      </c>
      <c r="E50" s="18">
        <f t="shared" si="26"/>
        <v>8.5094171162282226E-2</v>
      </c>
      <c r="F50" s="18">
        <f t="shared" si="26"/>
        <v>8.6535132689080446E-2</v>
      </c>
      <c r="G50" s="18">
        <f t="shared" ref="G50" si="27">G49/G48</f>
        <v>4.2805206108395784E-2</v>
      </c>
      <c r="H50" s="18"/>
      <c r="I50" s="18"/>
      <c r="J50" s="18"/>
      <c r="K50" s="18">
        <f t="shared" ref="K50:L50" si="28">K49/K48</f>
        <v>8.088947218534065E-2</v>
      </c>
      <c r="L50" s="18">
        <f t="shared" si="28"/>
        <v>1.714119022065981E-2</v>
      </c>
    </row>
    <row r="51" spans="1:26" ht="14.5" customHeight="1" x14ac:dyDescent="0.35">
      <c r="L51" s="3"/>
    </row>
    <row r="52" spans="1:26" x14ac:dyDescent="0.35">
      <c r="A52" s="39" t="s">
        <v>1</v>
      </c>
      <c r="B52" s="40">
        <f>B48+C48+D48</f>
        <v>315599.88142027124</v>
      </c>
      <c r="C52" s="41">
        <f>B52/$B$56</f>
        <v>0.61090817428522737</v>
      </c>
      <c r="L52" s="3"/>
    </row>
    <row r="53" spans="1:26" x14ac:dyDescent="0.35">
      <c r="A53" s="19" t="s">
        <v>5</v>
      </c>
      <c r="B53" s="33">
        <f>E48</f>
        <v>12495.006248957301</v>
      </c>
      <c r="C53" s="23">
        <f>B53/$B$56</f>
        <v>2.4186642342454059E-2</v>
      </c>
      <c r="E53" s="19" t="s">
        <v>43</v>
      </c>
      <c r="F53" s="32">
        <f>SUM(B48:E48)</f>
        <v>328094.88766922854</v>
      </c>
      <c r="G53" s="23">
        <f>F53/$F$55</f>
        <v>0.63509481662768141</v>
      </c>
      <c r="L53" s="3"/>
    </row>
    <row r="54" spans="1:26" x14ac:dyDescent="0.35">
      <c r="A54" s="19" t="s">
        <v>6</v>
      </c>
      <c r="B54" s="33">
        <f>F48+G48+H48</f>
        <v>120549.14059953134</v>
      </c>
      <c r="C54" s="23">
        <f>B54/$B$56</f>
        <v>0.23334753823067383</v>
      </c>
      <c r="E54" s="19" t="s">
        <v>44</v>
      </c>
      <c r="F54" s="33">
        <f>SUM(F48:K48)</f>
        <v>188512.83621583533</v>
      </c>
      <c r="G54" s="23">
        <f>F54/$F$55</f>
        <v>0.36490518337231848</v>
      </c>
      <c r="L54" s="3"/>
    </row>
    <row r="55" spans="1:26" x14ac:dyDescent="0.35">
      <c r="A55" s="19" t="s">
        <v>10</v>
      </c>
      <c r="B55" s="33">
        <f>I48+J48+K48</f>
        <v>67963.695616303987</v>
      </c>
      <c r="C55" s="23">
        <f>B55/$B$56</f>
        <v>0.13155764514164467</v>
      </c>
      <c r="E55" s="19" t="s">
        <v>11</v>
      </c>
      <c r="F55" s="34">
        <f>SUM(F53:F54)</f>
        <v>516607.7238850639</v>
      </c>
      <c r="L55" s="3"/>
      <c r="V55" s="3"/>
    </row>
    <row r="56" spans="1:26" x14ac:dyDescent="0.35">
      <c r="B56" s="34">
        <f>SUM(B52:B55)</f>
        <v>516607.7238850639</v>
      </c>
      <c r="L56" s="3"/>
      <c r="V56" s="3"/>
    </row>
    <row r="57" spans="1:26" x14ac:dyDescent="0.35">
      <c r="L57" s="3"/>
      <c r="V57" s="3"/>
    </row>
    <row r="58" spans="1:26" x14ac:dyDescent="0.35">
      <c r="B58" s="2"/>
      <c r="L58" s="3"/>
      <c r="V58" s="3"/>
    </row>
    <row r="59" spans="1:26" ht="14.5" customHeight="1" x14ac:dyDescent="0.35">
      <c r="A59" s="70" t="s">
        <v>0</v>
      </c>
      <c r="B59" s="69" t="s">
        <v>38</v>
      </c>
      <c r="C59" s="69"/>
      <c r="D59" s="69"/>
      <c r="E59" s="69"/>
      <c r="F59" s="69"/>
      <c r="G59" s="69"/>
      <c r="H59" s="69"/>
      <c r="I59" s="70" t="s">
        <v>41</v>
      </c>
      <c r="J59" s="70"/>
      <c r="K59" s="70"/>
      <c r="L59" s="67" t="s">
        <v>42</v>
      </c>
      <c r="V59" s="3"/>
    </row>
    <row r="60" spans="1:26" x14ac:dyDescent="0.35">
      <c r="A60" s="70"/>
      <c r="B60" s="69" t="s">
        <v>1</v>
      </c>
      <c r="C60" s="69"/>
      <c r="D60" s="69"/>
      <c r="E60" s="1" t="s">
        <v>5</v>
      </c>
      <c r="F60" s="69" t="s">
        <v>6</v>
      </c>
      <c r="G60" s="69"/>
      <c r="H60" s="69"/>
      <c r="I60" s="70"/>
      <c r="J60" s="70"/>
      <c r="K60" s="70"/>
      <c r="L60" s="67"/>
      <c r="V60" s="3"/>
    </row>
    <row r="61" spans="1:26" x14ac:dyDescent="0.35">
      <c r="A61" s="71"/>
      <c r="B61" s="21" t="s">
        <v>2</v>
      </c>
      <c r="C61" s="21" t="s">
        <v>3</v>
      </c>
      <c r="D61" s="21" t="s">
        <v>27</v>
      </c>
      <c r="E61" s="21" t="s">
        <v>29</v>
      </c>
      <c r="F61" s="21" t="s">
        <v>15</v>
      </c>
      <c r="G61" s="21" t="s">
        <v>7</v>
      </c>
      <c r="H61" s="21" t="s">
        <v>8</v>
      </c>
      <c r="I61" s="21" t="s">
        <v>9</v>
      </c>
      <c r="J61" s="21" t="s">
        <v>14</v>
      </c>
      <c r="K61" s="21" t="s">
        <v>28</v>
      </c>
      <c r="L61" s="68"/>
      <c r="V61" s="3"/>
    </row>
    <row r="62" spans="1:26" x14ac:dyDescent="0.35">
      <c r="A62" s="1">
        <v>1</v>
      </c>
      <c r="B62" s="29">
        <f>B44/$C$19</f>
        <v>291.01619844959913</v>
      </c>
      <c r="C62" s="30">
        <f t="shared" ref="C62:K62" si="29">C44/$C$19</f>
        <v>58.417082930956923</v>
      </c>
      <c r="D62" s="30">
        <f t="shared" si="29"/>
        <v>11.299204908459366</v>
      </c>
      <c r="E62" s="30">
        <f t="shared" si="29"/>
        <v>16.228474290761209</v>
      </c>
      <c r="F62" s="30">
        <f t="shared" si="29"/>
        <v>18.84677288526543</v>
      </c>
      <c r="G62" s="30">
        <f t="shared" si="29"/>
        <v>127.83227198392063</v>
      </c>
      <c r="H62" s="30">
        <f t="shared" si="29"/>
        <v>0</v>
      </c>
      <c r="I62" s="30">
        <f t="shared" si="29"/>
        <v>0</v>
      </c>
      <c r="J62" s="30">
        <f t="shared" si="29"/>
        <v>0</v>
      </c>
      <c r="K62" s="30">
        <f t="shared" si="29"/>
        <v>88.146779975092173</v>
      </c>
      <c r="L62" s="30">
        <f t="shared" ref="L62" si="30">SUM(B62:K62)</f>
        <v>611.78678542405487</v>
      </c>
      <c r="V62" s="3"/>
    </row>
    <row r="63" spans="1:26" ht="14.5" customHeight="1" x14ac:dyDescent="0.35">
      <c r="A63" s="1">
        <v>2</v>
      </c>
      <c r="B63" s="29">
        <f t="shared" ref="B63:J63" si="31">B45/$C$19</f>
        <v>296.67307526385753</v>
      </c>
      <c r="C63" s="29">
        <f t="shared" si="31"/>
        <v>67.98947158082575</v>
      </c>
      <c r="D63" s="29">
        <f t="shared" si="31"/>
        <v>11.488304570718064</v>
      </c>
      <c r="E63" s="29">
        <f t="shared" si="31"/>
        <v>13.523537824566493</v>
      </c>
      <c r="F63" s="29">
        <f t="shared" si="31"/>
        <v>20.1334875910478</v>
      </c>
      <c r="G63" s="29">
        <f t="shared" si="31"/>
        <v>119.93510910779759</v>
      </c>
      <c r="H63" s="29">
        <f t="shared" si="31"/>
        <v>0</v>
      </c>
      <c r="I63" s="29">
        <f t="shared" si="31"/>
        <v>0</v>
      </c>
      <c r="J63" s="29">
        <f t="shared" si="31"/>
        <v>0</v>
      </c>
      <c r="K63" s="29">
        <f>K45/$C$19</f>
        <v>74.801747900093744</v>
      </c>
      <c r="L63" s="29">
        <f>SUM(B63:K63)</f>
        <v>604.54473383890695</v>
      </c>
      <c r="V63" s="3"/>
    </row>
    <row r="64" spans="1:26" x14ac:dyDescent="0.35">
      <c r="A64" s="1">
        <v>3</v>
      </c>
      <c r="B64" s="29">
        <f t="shared" ref="B64:K64" si="32">B46/$C$19</f>
        <v>305.63015240930724</v>
      </c>
      <c r="C64" s="29">
        <f t="shared" si="32"/>
        <v>56.953629950502588</v>
      </c>
      <c r="D64" s="29">
        <f t="shared" si="32"/>
        <v>12.026804544934091</v>
      </c>
      <c r="E64" s="29">
        <f t="shared" si="32"/>
        <v>15.667880511861267</v>
      </c>
      <c r="F64" s="29">
        <f t="shared" si="32"/>
        <v>23.035166171095938</v>
      </c>
      <c r="G64" s="29">
        <f t="shared" si="32"/>
        <v>127.40545864087545</v>
      </c>
      <c r="H64" s="29">
        <f t="shared" si="32"/>
        <v>0</v>
      </c>
      <c r="I64" s="29">
        <f t="shared" si="32"/>
        <v>0</v>
      </c>
      <c r="J64" s="29">
        <f t="shared" si="32"/>
        <v>0</v>
      </c>
      <c r="K64" s="29">
        <f t="shared" si="32"/>
        <v>76.116871824617775</v>
      </c>
      <c r="L64" s="29">
        <f>SUM(B64:K64)</f>
        <v>616.83596405319429</v>
      </c>
      <c r="V64" s="3"/>
    </row>
    <row r="65" spans="1:22" x14ac:dyDescent="0.35">
      <c r="A65" s="21">
        <v>4</v>
      </c>
      <c r="B65" s="31">
        <f t="shared" ref="B65:K65" si="33">B47/$C$19</f>
        <v>319.90405720491884</v>
      </c>
      <c r="C65" s="31">
        <f t="shared" si="33"/>
        <v>60.261141239467712</v>
      </c>
      <c r="D65" s="31">
        <f t="shared" si="33"/>
        <v>12.863176255312421</v>
      </c>
      <c r="E65" s="31">
        <f t="shared" si="33"/>
        <v>14.146085176604755</v>
      </c>
      <c r="F65" s="31">
        <f>F47/$C$19</f>
        <v>20.08519118623224</v>
      </c>
      <c r="G65" s="31">
        <f t="shared" si="33"/>
        <v>117.40632171097107</v>
      </c>
      <c r="H65" s="31">
        <f t="shared" si="33"/>
        <v>0</v>
      </c>
      <c r="I65" s="31">
        <f t="shared" si="33"/>
        <v>0</v>
      </c>
      <c r="J65" s="31">
        <f t="shared" si="33"/>
        <v>0</v>
      </c>
      <c r="K65" s="31">
        <f t="shared" si="33"/>
        <v>84.929955235083682</v>
      </c>
      <c r="L65" s="31">
        <f>SUM(B65:K65)</f>
        <v>629.59592800859059</v>
      </c>
      <c r="V65" s="3"/>
    </row>
    <row r="66" spans="1:22" x14ac:dyDescent="0.35">
      <c r="A66" s="35" t="s">
        <v>79</v>
      </c>
      <c r="B66" s="36">
        <f t="shared" ref="B66:K66" si="34">AVERAGE(B62:B65)</f>
        <v>303.30587083192069</v>
      </c>
      <c r="C66" s="36">
        <f t="shared" si="34"/>
        <v>60.905331425438241</v>
      </c>
      <c r="D66" s="36">
        <f t="shared" si="34"/>
        <v>11.919372569855987</v>
      </c>
      <c r="E66" s="36">
        <f t="shared" si="34"/>
        <v>14.891494450948432</v>
      </c>
      <c r="F66" s="36">
        <f t="shared" si="34"/>
        <v>20.525154458410352</v>
      </c>
      <c r="G66" s="36">
        <f t="shared" si="34"/>
        <v>123.14479036089119</v>
      </c>
      <c r="H66" s="54">
        <f t="shared" si="34"/>
        <v>0</v>
      </c>
      <c r="I66" s="36">
        <f t="shared" si="34"/>
        <v>0</v>
      </c>
      <c r="J66" s="36">
        <f t="shared" si="34"/>
        <v>0</v>
      </c>
      <c r="K66" s="36">
        <f t="shared" si="34"/>
        <v>80.99883873372184</v>
      </c>
      <c r="L66" s="36">
        <f>SUM(B66:K66)</f>
        <v>615.6908528311867</v>
      </c>
      <c r="V66" s="3"/>
    </row>
    <row r="67" spans="1:22" x14ac:dyDescent="0.35">
      <c r="A67" s="35" t="s">
        <v>80</v>
      </c>
      <c r="B67" s="37">
        <f t="shared" ref="B67:L67" si="35">STDEV(B62:B65)</f>
        <v>12.595397307962351</v>
      </c>
      <c r="C67" s="37">
        <f t="shared" si="35"/>
        <v>4.912818195095074</v>
      </c>
      <c r="D67" s="37">
        <f t="shared" si="35"/>
        <v>0.7006507865485383</v>
      </c>
      <c r="E67" s="37">
        <f t="shared" si="35"/>
        <v>1.2671793776711819</v>
      </c>
      <c r="F67" s="37">
        <f t="shared" si="35"/>
        <v>1.7761469645224102</v>
      </c>
      <c r="G67" s="37">
        <f t="shared" si="35"/>
        <v>5.2712381325731359</v>
      </c>
      <c r="H67" s="53">
        <f t="shared" si="35"/>
        <v>0</v>
      </c>
      <c r="I67" s="37">
        <f t="shared" si="35"/>
        <v>0</v>
      </c>
      <c r="J67" s="37">
        <f t="shared" si="35"/>
        <v>0</v>
      </c>
      <c r="K67" s="37">
        <f t="shared" si="35"/>
        <v>6.5519533127962859</v>
      </c>
      <c r="L67" s="37">
        <f t="shared" si="35"/>
        <v>10.553674025499523</v>
      </c>
      <c r="V67" s="3"/>
    </row>
    <row r="68" spans="1:22" ht="14.5" customHeight="1" x14ac:dyDescent="0.35">
      <c r="A68" t="s">
        <v>81</v>
      </c>
      <c r="B68" s="18">
        <f>B67/B66</f>
        <v>4.1527047509549157E-2</v>
      </c>
      <c r="C68" s="18">
        <f t="shared" ref="C68:F68" si="36">C67/C66</f>
        <v>8.0663187936337935E-2</v>
      </c>
      <c r="D68" s="18">
        <f t="shared" si="36"/>
        <v>5.8782522523079729E-2</v>
      </c>
      <c r="E68" s="18">
        <f t="shared" si="36"/>
        <v>8.5094171162282226E-2</v>
      </c>
      <c r="F68" s="18">
        <f t="shared" si="36"/>
        <v>8.6535132689080405E-2</v>
      </c>
      <c r="G68" s="18">
        <f t="shared" ref="G68" si="37">G67/G66</f>
        <v>4.280520610839577E-2</v>
      </c>
      <c r="H68" s="18"/>
      <c r="I68" s="18"/>
      <c r="J68" s="18"/>
      <c r="K68" s="18">
        <f t="shared" ref="K68:L68" si="38">K67/K66</f>
        <v>8.088947218534065E-2</v>
      </c>
      <c r="L68" s="18">
        <f t="shared" si="38"/>
        <v>1.7141190220659627E-2</v>
      </c>
      <c r="V68" s="3"/>
    </row>
    <row r="69" spans="1:22" x14ac:dyDescent="0.35">
      <c r="L69" s="3"/>
      <c r="V69" s="3"/>
    </row>
    <row r="70" spans="1:22" x14ac:dyDescent="0.35">
      <c r="A70" s="19" t="s">
        <v>1</v>
      </c>
      <c r="B70" s="32">
        <f>B66+C66+D66</f>
        <v>376.1305748272149</v>
      </c>
      <c r="C70" s="23">
        <f>B70/$B$74</f>
        <v>0.61090817428522737</v>
      </c>
      <c r="L70" s="3"/>
      <c r="V70" s="3"/>
    </row>
    <row r="71" spans="1:22" x14ac:dyDescent="0.35">
      <c r="A71" s="19" t="s">
        <v>5</v>
      </c>
      <c r="B71" s="33">
        <f>E66</f>
        <v>14.891494450948432</v>
      </c>
      <c r="C71" s="23">
        <f>B71/$B$74</f>
        <v>2.4186642342454059E-2</v>
      </c>
      <c r="E71" s="19" t="s">
        <v>43</v>
      </c>
      <c r="F71" s="32">
        <f>SUM(B66:E66)</f>
        <v>391.02206927816331</v>
      </c>
      <c r="G71" s="23">
        <f>F71/$F$73</f>
        <v>0.63509481662768141</v>
      </c>
      <c r="L71" s="3"/>
      <c r="V71" s="3"/>
    </row>
    <row r="72" spans="1:22" x14ac:dyDescent="0.35">
      <c r="A72" s="19" t="s">
        <v>6</v>
      </c>
      <c r="B72" s="33">
        <f>F66+G66+H66</f>
        <v>143.66994481930155</v>
      </c>
      <c r="C72" s="23">
        <f>B72/$B$74</f>
        <v>0.23334753823067389</v>
      </c>
      <c r="E72" s="19" t="s">
        <v>44</v>
      </c>
      <c r="F72" s="33">
        <f>SUM(F66:K66)</f>
        <v>224.66878355302339</v>
      </c>
      <c r="G72" s="23">
        <f>F72/$F$73</f>
        <v>0.36490518337231859</v>
      </c>
      <c r="L72" s="3"/>
      <c r="V72" s="3"/>
    </row>
    <row r="73" spans="1:22" x14ac:dyDescent="0.35">
      <c r="A73" s="19" t="s">
        <v>10</v>
      </c>
      <c r="B73" s="33">
        <f>I66+J66+K66</f>
        <v>80.99883873372184</v>
      </c>
      <c r="C73" s="23">
        <f>B73/$B$74</f>
        <v>0.13155764514164467</v>
      </c>
      <c r="E73" s="19" t="s">
        <v>11</v>
      </c>
      <c r="F73" s="34">
        <f>SUM(F71:F72)</f>
        <v>615.6908528311867</v>
      </c>
      <c r="L73" s="3"/>
      <c r="V73" s="3"/>
    </row>
    <row r="74" spans="1:22" x14ac:dyDescent="0.35">
      <c r="B74" s="34">
        <f>SUM(B70:B73)</f>
        <v>615.6908528311867</v>
      </c>
      <c r="L74" s="3"/>
      <c r="V74" s="3"/>
    </row>
    <row r="75" spans="1:22" ht="14.5" customHeight="1" x14ac:dyDescent="0.35">
      <c r="V75" s="3"/>
    </row>
    <row r="76" spans="1:22" x14ac:dyDescent="0.35">
      <c r="V76" s="3"/>
    </row>
    <row r="77" spans="1:22" x14ac:dyDescent="0.35">
      <c r="V77" s="3"/>
    </row>
    <row r="78" spans="1:22" x14ac:dyDescent="0.35">
      <c r="V78" s="3"/>
    </row>
    <row r="79" spans="1:22" ht="14.5" customHeight="1" x14ac:dyDescent="0.35">
      <c r="V79" s="3"/>
    </row>
    <row r="80" spans="1:22" x14ac:dyDescent="0.35">
      <c r="V80" s="3"/>
    </row>
    <row r="81" spans="22:22" x14ac:dyDescent="0.35">
      <c r="V81" s="3"/>
    </row>
    <row r="82" spans="22:22" x14ac:dyDescent="0.35">
      <c r="V82" s="3"/>
    </row>
    <row r="83" spans="22:22" x14ac:dyDescent="0.35">
      <c r="V83" s="3"/>
    </row>
    <row r="84" spans="22:22" x14ac:dyDescent="0.35">
      <c r="V84" s="3"/>
    </row>
    <row r="85" spans="22:22" ht="14.5" customHeight="1" x14ac:dyDescent="0.35">
      <c r="V85" s="3"/>
    </row>
    <row r="105" spans="23:27" ht="14.5" customHeight="1" x14ac:dyDescent="0.35"/>
    <row r="106" spans="23:27" x14ac:dyDescent="0.35">
      <c r="W106" s="2"/>
      <c r="X106" s="14"/>
      <c r="Y106" s="14"/>
      <c r="Z106" s="14"/>
      <c r="AA106" s="14"/>
    </row>
    <row r="107" spans="23:27" x14ac:dyDescent="0.35">
      <c r="W107" s="2"/>
      <c r="X107" s="14"/>
      <c r="Y107" s="14"/>
      <c r="Z107" s="14"/>
      <c r="AA107" s="14"/>
    </row>
    <row r="108" spans="23:27" x14ac:dyDescent="0.35">
      <c r="W108" s="2"/>
      <c r="X108" s="14"/>
      <c r="Y108" s="14"/>
      <c r="Z108" s="14"/>
      <c r="AA108" s="14"/>
    </row>
    <row r="109" spans="23:27" x14ac:dyDescent="0.35">
      <c r="W109" s="2"/>
      <c r="X109" s="14"/>
      <c r="Y109" s="14"/>
      <c r="Z109" s="14"/>
      <c r="AA109" s="14"/>
    </row>
    <row r="110" spans="23:27" x14ac:dyDescent="0.35">
      <c r="W110" s="2"/>
      <c r="X110" s="14"/>
      <c r="Y110" s="14"/>
      <c r="Z110" s="14"/>
      <c r="AA110" s="14"/>
    </row>
    <row r="111" spans="23:27" x14ac:dyDescent="0.35">
      <c r="W111" s="2"/>
      <c r="X111" s="14"/>
      <c r="Y111" s="14"/>
      <c r="Z111" s="14"/>
      <c r="AA111" s="14"/>
    </row>
    <row r="112" spans="23:27" x14ac:dyDescent="0.35">
      <c r="W112" s="2"/>
      <c r="X112" s="14"/>
      <c r="Y112" s="14"/>
      <c r="Z112" s="14"/>
      <c r="AA112" s="14"/>
    </row>
    <row r="113" spans="23:27" ht="14.5" customHeight="1" x14ac:dyDescent="0.35">
      <c r="W113" s="2"/>
      <c r="X113" s="14"/>
      <c r="Y113" s="14"/>
      <c r="Z113" s="14"/>
      <c r="AA113" s="14"/>
    </row>
    <row r="114" spans="23:27" x14ac:dyDescent="0.35">
      <c r="W114" s="2"/>
      <c r="X114" s="14"/>
      <c r="Y114" s="14"/>
      <c r="Z114" s="14"/>
      <c r="AA114" s="14"/>
    </row>
    <row r="115" spans="23:27" x14ac:dyDescent="0.35">
      <c r="W115" s="2"/>
      <c r="X115" s="14"/>
      <c r="Y115" s="14"/>
      <c r="Z115" s="14"/>
      <c r="AA115" s="14"/>
    </row>
    <row r="116" spans="23:27" x14ac:dyDescent="0.35">
      <c r="W116" s="2"/>
      <c r="X116" s="14"/>
      <c r="Y116" s="14"/>
      <c r="Z116" s="14"/>
      <c r="AA116" s="14"/>
    </row>
    <row r="117" spans="23:27" x14ac:dyDescent="0.35">
      <c r="W117" s="2"/>
      <c r="X117" s="14"/>
      <c r="Y117" s="14"/>
      <c r="Z117" s="14"/>
      <c r="AA117" s="14"/>
    </row>
    <row r="118" spans="23:27" x14ac:dyDescent="0.35">
      <c r="W118" s="2"/>
      <c r="X118" s="14"/>
      <c r="Y118" s="14"/>
      <c r="Z118" s="14"/>
      <c r="AA118" s="14"/>
    </row>
    <row r="119" spans="23:27" x14ac:dyDescent="0.35">
      <c r="W119" s="2"/>
      <c r="X119" s="14"/>
      <c r="Y119" s="14"/>
      <c r="Z119" s="14"/>
      <c r="AA119" s="14"/>
    </row>
    <row r="120" spans="23:27" x14ac:dyDescent="0.35">
      <c r="W120" s="2"/>
      <c r="X120" s="14"/>
      <c r="Y120" s="14"/>
      <c r="Z120" s="14"/>
      <c r="AA120" s="14"/>
    </row>
    <row r="121" spans="23:27" x14ac:dyDescent="0.35">
      <c r="W121" s="2"/>
      <c r="X121" s="14"/>
      <c r="Y121" s="14"/>
      <c r="Z121" s="14"/>
      <c r="AA121" s="14"/>
    </row>
    <row r="122" spans="23:27" x14ac:dyDescent="0.35">
      <c r="W122" s="2"/>
      <c r="X122" s="14"/>
      <c r="Y122" s="14"/>
      <c r="Z122" s="14"/>
      <c r="AA122" s="14"/>
    </row>
    <row r="123" spans="23:27" x14ac:dyDescent="0.35">
      <c r="W123" s="2"/>
      <c r="X123" s="14"/>
      <c r="Y123" s="14"/>
      <c r="Z123" s="14"/>
      <c r="AA123" s="14"/>
    </row>
    <row r="132" spans="23:27" x14ac:dyDescent="0.35">
      <c r="W132" s="2"/>
      <c r="X132" s="14"/>
      <c r="Y132" s="14"/>
      <c r="Z132" s="14"/>
      <c r="AA132" s="14"/>
    </row>
    <row r="133" spans="23:27" x14ac:dyDescent="0.35">
      <c r="W133" s="2"/>
      <c r="X133" s="14"/>
      <c r="Y133" s="14"/>
      <c r="Z133" s="14"/>
      <c r="AA133" s="14"/>
    </row>
    <row r="134" spans="23:27" x14ac:dyDescent="0.35">
      <c r="W134" s="2"/>
      <c r="X134" s="14"/>
      <c r="Y134" s="14"/>
      <c r="Z134" s="14"/>
      <c r="AA134" s="14"/>
    </row>
    <row r="135" spans="23:27" x14ac:dyDescent="0.35">
      <c r="W135" s="2"/>
      <c r="X135" s="14"/>
      <c r="Y135" s="14"/>
      <c r="Z135" s="14"/>
      <c r="AA135" s="14"/>
    </row>
    <row r="136" spans="23:27" x14ac:dyDescent="0.35">
      <c r="W136" s="2"/>
      <c r="X136" s="14"/>
      <c r="Y136" s="14"/>
      <c r="Z136" s="14"/>
      <c r="AA136" s="14"/>
    </row>
    <row r="137" spans="23:27" x14ac:dyDescent="0.35">
      <c r="W137" s="2"/>
      <c r="X137" s="14"/>
      <c r="Y137" s="14"/>
      <c r="Z137" s="14"/>
      <c r="AA137" s="14"/>
    </row>
    <row r="138" spans="23:27" x14ac:dyDescent="0.35">
      <c r="W138" s="2"/>
      <c r="X138" s="14"/>
      <c r="Y138" s="14"/>
      <c r="Z138" s="14"/>
      <c r="AA138" s="14"/>
    </row>
    <row r="139" spans="23:27" x14ac:dyDescent="0.35">
      <c r="W139" s="2"/>
      <c r="X139" s="14"/>
      <c r="Y139" s="14"/>
      <c r="Z139" s="14"/>
      <c r="AA139" s="14"/>
    </row>
    <row r="140" spans="23:27" x14ac:dyDescent="0.35">
      <c r="W140" s="2"/>
      <c r="X140" s="14"/>
      <c r="Y140" s="14"/>
      <c r="Z140" s="14"/>
      <c r="AA140" s="14"/>
    </row>
    <row r="141" spans="23:27" x14ac:dyDescent="0.35">
      <c r="W141" s="2"/>
      <c r="X141" s="14"/>
      <c r="Y141" s="14"/>
      <c r="Z141" s="14"/>
      <c r="AA141" s="14"/>
    </row>
  </sheetData>
  <mergeCells count="26">
    <mergeCell ref="I41:K42"/>
    <mergeCell ref="A59:A61"/>
    <mergeCell ref="B59:H59"/>
    <mergeCell ref="I59:K60"/>
    <mergeCell ref="A1:A3"/>
    <mergeCell ref="B1:H1"/>
    <mergeCell ref="I1:K2"/>
    <mergeCell ref="A23:A25"/>
    <mergeCell ref="A41:A43"/>
    <mergeCell ref="B41:H41"/>
    <mergeCell ref="L1:L3"/>
    <mergeCell ref="B2:D2"/>
    <mergeCell ref="F2:H2"/>
    <mergeCell ref="L59:L61"/>
    <mergeCell ref="M11:M14"/>
    <mergeCell ref="M16:M21"/>
    <mergeCell ref="B23:H23"/>
    <mergeCell ref="I23:K24"/>
    <mergeCell ref="L23:L25"/>
    <mergeCell ref="B24:D24"/>
    <mergeCell ref="F24:H24"/>
    <mergeCell ref="L41:L43"/>
    <mergeCell ref="B42:D42"/>
    <mergeCell ref="F42:H42"/>
    <mergeCell ref="B60:D60"/>
    <mergeCell ref="F60:H60"/>
  </mergeCells>
  <hyperlinks>
    <hyperlink ref="A20" r:id="rId1" xr:uid="{C28FA6F1-92D6-4DB7-97DA-7CAF46539558}"/>
  </hyperlinks>
  <pageMargins left="0.7" right="0.7" top="0.75" bottom="0.75" header="0.3" footer="0.3"/>
  <pageSetup paperSize="9" orientation="portrait" r:id="rId2"/>
  <ignoredErrors>
    <ignoredError sqref="L4 L5:L7" formulaRange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86E6F-B086-4E73-B1E9-362790E3F4E7}">
  <sheetPr>
    <tabColor theme="8" tint="0.79998168889431442"/>
  </sheetPr>
  <dimension ref="A1:AC139"/>
  <sheetViews>
    <sheetView zoomScaleNormal="100" workbookViewId="0">
      <selection activeCell="S4" sqref="S4"/>
    </sheetView>
  </sheetViews>
  <sheetFormatPr baseColWidth="10" defaultRowHeight="14.5" x14ac:dyDescent="0.35"/>
  <cols>
    <col min="1" max="1" width="20.26953125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2.26953125" customWidth="1"/>
    <col min="25" max="25" width="12.1796875" customWidth="1"/>
    <col min="26" max="26" width="14.36328125" customWidth="1"/>
    <col min="27" max="27" width="16.453125" customWidth="1"/>
  </cols>
  <sheetData>
    <row r="1" spans="1:22" x14ac:dyDescent="0.35">
      <c r="A1" s="70" t="s">
        <v>0</v>
      </c>
      <c r="B1" s="69" t="s">
        <v>22</v>
      </c>
      <c r="C1" s="69"/>
      <c r="D1" s="69"/>
      <c r="E1" s="69"/>
      <c r="F1" s="69"/>
      <c r="G1" s="69"/>
      <c r="H1" s="69"/>
      <c r="I1" s="70" t="s">
        <v>23</v>
      </c>
      <c r="J1" s="70"/>
      <c r="K1" s="70"/>
      <c r="L1" s="67" t="s">
        <v>24</v>
      </c>
    </row>
    <row r="2" spans="1:22" x14ac:dyDescent="0.35">
      <c r="A2" s="70"/>
      <c r="B2" s="69" t="s">
        <v>1</v>
      </c>
      <c r="C2" s="69"/>
      <c r="D2" s="69"/>
      <c r="E2" s="1" t="s">
        <v>5</v>
      </c>
      <c r="F2" s="69" t="s">
        <v>6</v>
      </c>
      <c r="G2" s="69"/>
      <c r="H2" s="69"/>
      <c r="I2" s="70"/>
      <c r="J2" s="70"/>
      <c r="K2" s="70"/>
      <c r="L2" s="67"/>
    </row>
    <row r="3" spans="1:22" x14ac:dyDescent="0.35">
      <c r="A3" s="71"/>
      <c r="B3" s="21" t="s">
        <v>2</v>
      </c>
      <c r="C3" s="21" t="s">
        <v>3</v>
      </c>
      <c r="D3" s="21" t="s">
        <v>27</v>
      </c>
      <c r="E3" s="21" t="s">
        <v>29</v>
      </c>
      <c r="F3" s="21" t="s">
        <v>15</v>
      </c>
      <c r="G3" s="21" t="s">
        <v>7</v>
      </c>
      <c r="H3" s="21" t="s">
        <v>8</v>
      </c>
      <c r="I3" s="21" t="s">
        <v>9</v>
      </c>
      <c r="J3" s="21" t="s">
        <v>14</v>
      </c>
      <c r="K3" s="21" t="s">
        <v>28</v>
      </c>
      <c r="L3" s="68"/>
    </row>
    <row r="4" spans="1:22" x14ac:dyDescent="0.35">
      <c r="A4" s="1">
        <v>1</v>
      </c>
      <c r="B4" s="58">
        <v>80233473.514121726</v>
      </c>
      <c r="C4" s="58">
        <v>11159408.266072569</v>
      </c>
      <c r="D4" s="58">
        <v>8337290.0108748581</v>
      </c>
      <c r="E4" s="58">
        <v>700154.8085037939</v>
      </c>
      <c r="F4" s="58">
        <v>1112857.9185911804</v>
      </c>
      <c r="G4" s="58">
        <v>28617153.925633829</v>
      </c>
      <c r="H4" s="58"/>
      <c r="I4" s="58">
        <v>634519.27615679905</v>
      </c>
      <c r="J4" s="58"/>
      <c r="K4" s="58">
        <v>9018430.3930234462</v>
      </c>
      <c r="L4" s="58">
        <f>SUM(B4:K4)</f>
        <v>139813288.11297822</v>
      </c>
    </row>
    <row r="5" spans="1:22" x14ac:dyDescent="0.35">
      <c r="A5" s="21">
        <v>2</v>
      </c>
      <c r="B5" s="60">
        <v>81058890.824383125</v>
      </c>
      <c r="C5" s="60">
        <v>11690706.43859086</v>
      </c>
      <c r="D5" s="60">
        <v>7544083.0124513013</v>
      </c>
      <c r="E5" s="60">
        <v>723608.56979066739</v>
      </c>
      <c r="F5" s="60">
        <v>1207931.4638445794</v>
      </c>
      <c r="G5" s="60">
        <v>26171424.395979557</v>
      </c>
      <c r="H5" s="60"/>
      <c r="I5" s="60">
        <v>605143.58279980242</v>
      </c>
      <c r="J5" s="60"/>
      <c r="K5" s="60">
        <v>8533420.6739551164</v>
      </c>
      <c r="L5" s="60">
        <f t="shared" ref="L5" si="0">SUM(B5:K5)</f>
        <v>137535208.961795</v>
      </c>
      <c r="N5" t="s">
        <v>12</v>
      </c>
      <c r="O5" s="4">
        <v>2</v>
      </c>
    </row>
    <row r="6" spans="1:22" x14ac:dyDescent="0.35">
      <c r="A6" s="35" t="s">
        <v>82</v>
      </c>
      <c r="B6" s="36">
        <f t="shared" ref="B6:G6" si="1">AVERAGE(B4:B5)</f>
        <v>80646182.169252425</v>
      </c>
      <c r="C6" s="36">
        <f t="shared" si="1"/>
        <v>11425057.352331715</v>
      </c>
      <c r="D6" s="36">
        <f t="shared" ref="D6" si="2">AVERAGE(D4:D5)</f>
        <v>7940686.5116630793</v>
      </c>
      <c r="E6" s="36">
        <f t="shared" si="1"/>
        <v>711881.6891472307</v>
      </c>
      <c r="F6" s="36">
        <f t="shared" si="1"/>
        <v>1160394.6912178798</v>
      </c>
      <c r="G6" s="36">
        <f t="shared" si="1"/>
        <v>27394289.160806693</v>
      </c>
      <c r="H6" s="36"/>
      <c r="I6" s="36">
        <f>AVERAGE(I4:I5)</f>
        <v>619831.42947830074</v>
      </c>
      <c r="J6" s="36"/>
      <c r="K6" s="36">
        <f>AVERAGE(K4:K5)</f>
        <v>8775925.5334892813</v>
      </c>
      <c r="L6" s="36">
        <f>SUM(B6:K6)</f>
        <v>138674248.5373866</v>
      </c>
      <c r="N6" t="s">
        <v>26</v>
      </c>
      <c r="O6" s="50">
        <v>76</v>
      </c>
    </row>
    <row r="7" spans="1:22" x14ac:dyDescent="0.35">
      <c r="A7" s="35" t="s">
        <v>83</v>
      </c>
      <c r="B7" s="37">
        <f t="shared" ref="B7:G7" si="3">STDEV(B4:B5)</f>
        <v>583658.17739459535</v>
      </c>
      <c r="C7" s="37">
        <f t="shared" si="3"/>
        <v>375684.54061970348</v>
      </c>
      <c r="D7" s="37">
        <f t="shared" ref="D7" si="4">STDEV(D4:D5)</f>
        <v>560882.04746992409</v>
      </c>
      <c r="E7" s="37">
        <f t="shared" si="3"/>
        <v>16584.313650278771</v>
      </c>
      <c r="F7" s="37">
        <f t="shared" si="3"/>
        <v>67227.14856012458</v>
      </c>
      <c r="G7" s="37">
        <f t="shared" si="3"/>
        <v>1729391.9353667211</v>
      </c>
      <c r="H7" s="37"/>
      <c r="I7" s="37">
        <f>STDEV(I4:I5)</f>
        <v>20771.751974788938</v>
      </c>
      <c r="J7" s="37"/>
      <c r="K7" s="37">
        <f>STDEV(K4:K5)</f>
        <v>342953.66129459837</v>
      </c>
      <c r="L7" s="37">
        <f>STDEV(L4:L5)</f>
        <v>1610845.2158813477</v>
      </c>
    </row>
    <row r="8" spans="1:22" x14ac:dyDescent="0.35">
      <c r="A8" s="35" t="s">
        <v>84</v>
      </c>
      <c r="B8" s="38">
        <f>B7/B6</f>
        <v>7.2372697838277069E-3</v>
      </c>
      <c r="C8" s="38">
        <f t="shared" ref="C8:G8" si="5">C7/C6</f>
        <v>3.2882508072752115E-2</v>
      </c>
      <c r="D8" s="38">
        <f t="shared" ref="D8" si="6">D7/D6</f>
        <v>7.0633949173804403E-2</v>
      </c>
      <c r="E8" s="38">
        <f t="shared" si="5"/>
        <v>2.3296446450456205E-2</v>
      </c>
      <c r="F8" s="38">
        <f t="shared" si="5"/>
        <v>5.7934726062532263E-2</v>
      </c>
      <c r="G8" s="38">
        <f t="shared" si="5"/>
        <v>6.3129651775778908E-2</v>
      </c>
      <c r="H8" s="38"/>
      <c r="I8" s="38">
        <f t="shared" ref="I8" si="7">I7/I6</f>
        <v>3.3511937257315418E-2</v>
      </c>
      <c r="J8" s="38"/>
      <c r="K8" s="38">
        <f>K7/K6</f>
        <v>3.9078916518363052E-2</v>
      </c>
      <c r="L8" s="38">
        <f>L7/L6</f>
        <v>1.1616037100407027E-2</v>
      </c>
      <c r="O8" s="1" t="s">
        <v>13</v>
      </c>
      <c r="P8" s="1" t="s">
        <v>16</v>
      </c>
      <c r="Q8" s="22"/>
      <c r="R8" s="22"/>
    </row>
    <row r="9" spans="1:22" x14ac:dyDescent="0.35">
      <c r="L9" s="3"/>
      <c r="M9" s="70" t="s">
        <v>17</v>
      </c>
      <c r="N9" s="6" t="s">
        <v>2</v>
      </c>
      <c r="O9" s="7">
        <v>1060000</v>
      </c>
      <c r="P9" s="7">
        <f>O9*O6</f>
        <v>80560000</v>
      </c>
      <c r="Q9" s="23">
        <f>P9/$P$13</f>
        <v>0.80351087173349289</v>
      </c>
      <c r="R9" s="23">
        <f>P9/$P$22</f>
        <v>0.58277373755962714</v>
      </c>
      <c r="U9" s="14"/>
    </row>
    <row r="10" spans="1:22" x14ac:dyDescent="0.35">
      <c r="A10" s="19" t="s">
        <v>1</v>
      </c>
      <c r="B10" s="32">
        <f>B6+C6+D6</f>
        <v>100011926.03324722</v>
      </c>
      <c r="C10" s="23">
        <f>B10/$B$14</f>
        <v>0.72120041816043434</v>
      </c>
      <c r="L10" s="3"/>
      <c r="M10" s="70"/>
      <c r="N10" s="6" t="s">
        <v>3</v>
      </c>
      <c r="O10" s="7">
        <v>150000</v>
      </c>
      <c r="P10" s="7">
        <f>O10*O6</f>
        <v>11400000</v>
      </c>
      <c r="Q10" s="23">
        <f>P10/$P$13</f>
        <v>0.11370436864153202</v>
      </c>
      <c r="R10" s="23">
        <f t="shared" ref="R10:R19" si="8">P10/$P$22</f>
        <v>8.246798173013592E-2</v>
      </c>
    </row>
    <row r="11" spans="1:22" x14ac:dyDescent="0.35">
      <c r="A11" s="19" t="s">
        <v>5</v>
      </c>
      <c r="B11" s="33">
        <f>E6</f>
        <v>711881.6891472307</v>
      </c>
      <c r="C11" s="23">
        <f>B11/$B$14</f>
        <v>5.1334814982271727E-3</v>
      </c>
      <c r="E11" s="19" t="s">
        <v>43</v>
      </c>
      <c r="F11" s="32">
        <f>SUM(B6:E6)</f>
        <v>100723807.72239445</v>
      </c>
      <c r="G11" s="23">
        <f>F11/$F$13</f>
        <v>0.72633389965866157</v>
      </c>
      <c r="L11" s="3"/>
      <c r="M11" s="70"/>
      <c r="N11" s="6" t="s">
        <v>4</v>
      </c>
      <c r="O11" s="7">
        <v>100000</v>
      </c>
      <c r="P11" s="7">
        <f>O11*O6</f>
        <v>7600000</v>
      </c>
      <c r="Q11" s="23">
        <f>P11/$P$13</f>
        <v>7.580291242768801E-2</v>
      </c>
      <c r="R11" s="23">
        <f t="shared" si="8"/>
        <v>5.4978654486757282E-2</v>
      </c>
      <c r="V11" s="44" t="s">
        <v>49</v>
      </c>
    </row>
    <row r="12" spans="1:22" x14ac:dyDescent="0.35">
      <c r="A12" s="19" t="s">
        <v>6</v>
      </c>
      <c r="B12" s="33">
        <f>F6+G6+H6</f>
        <v>28554683.852024574</v>
      </c>
      <c r="C12" s="23">
        <f>B12/$B$14</f>
        <v>0.20591194221850229</v>
      </c>
      <c r="E12" s="19" t="s">
        <v>44</v>
      </c>
      <c r="F12" s="33">
        <f>SUM(F6:K6)</f>
        <v>37950440.814992152</v>
      </c>
      <c r="G12" s="23">
        <f>F12/$F$13</f>
        <v>0.27366610034133848</v>
      </c>
      <c r="L12" s="3"/>
      <c r="M12" s="70"/>
      <c r="N12" s="8" t="s">
        <v>45</v>
      </c>
      <c r="O12" s="42">
        <f>P12/O6</f>
        <v>9210.5263157894733</v>
      </c>
      <c r="P12" s="42">
        <v>700000</v>
      </c>
      <c r="Q12" s="23">
        <f>P12/$P$13</f>
        <v>6.9818471972870532E-3</v>
      </c>
      <c r="R12" s="25">
        <f t="shared" si="8"/>
        <v>5.0638234395697498E-3</v>
      </c>
      <c r="V12" t="s">
        <v>88</v>
      </c>
    </row>
    <row r="13" spans="1:22" x14ac:dyDescent="0.35">
      <c r="A13" s="19" t="s">
        <v>10</v>
      </c>
      <c r="B13" s="33">
        <f>I6+J6+K6</f>
        <v>9395756.962967582</v>
      </c>
      <c r="C13" s="23">
        <f>B13/$B$14</f>
        <v>6.7754158122836222E-2</v>
      </c>
      <c r="E13" s="19" t="s">
        <v>11</v>
      </c>
      <c r="F13" s="34">
        <f>SUM(F11:F12)</f>
        <v>138674248.5373866</v>
      </c>
      <c r="L13" s="3"/>
      <c r="O13" s="19" t="s">
        <v>19</v>
      </c>
      <c r="P13" s="20">
        <f>SUM(P9:P12)</f>
        <v>100260000</v>
      </c>
      <c r="Q13" s="24">
        <f>P13/P22</f>
        <v>0.72528419721609017</v>
      </c>
      <c r="R13" s="26"/>
      <c r="V13" t="s">
        <v>89</v>
      </c>
    </row>
    <row r="14" spans="1:22" x14ac:dyDescent="0.35">
      <c r="B14" s="34">
        <f>SUM(B10:B13)</f>
        <v>138674248.5373866</v>
      </c>
      <c r="L14" s="3"/>
      <c r="M14" s="70" t="s">
        <v>18</v>
      </c>
      <c r="N14" s="9" t="s">
        <v>15</v>
      </c>
      <c r="O14" s="16"/>
      <c r="P14" s="49">
        <v>1100000</v>
      </c>
      <c r="Q14" s="23">
        <f t="shared" ref="Q14:Q19" si="9">P14/$P$20</f>
        <v>2.8966068762592768E-2</v>
      </c>
      <c r="R14" s="23">
        <f t="shared" si="8"/>
        <v>7.9574368336096067E-3</v>
      </c>
      <c r="V14" t="s">
        <v>62</v>
      </c>
    </row>
    <row r="15" spans="1:22" x14ac:dyDescent="0.35">
      <c r="L15" s="3"/>
      <c r="M15" s="70"/>
      <c r="N15" s="9" t="s">
        <v>46</v>
      </c>
      <c r="O15" s="16"/>
      <c r="P15" s="49">
        <v>27500000</v>
      </c>
      <c r="Q15" s="23">
        <f t="shared" si="9"/>
        <v>0.72415171906481923</v>
      </c>
      <c r="R15" s="23">
        <f t="shared" si="8"/>
        <v>0.19893592084024014</v>
      </c>
    </row>
    <row r="16" spans="1:22" x14ac:dyDescent="0.35">
      <c r="B16" s="2"/>
      <c r="L16" s="3"/>
      <c r="M16" s="70"/>
      <c r="N16" s="9" t="s">
        <v>66</v>
      </c>
      <c r="O16" s="16"/>
      <c r="P16" s="49">
        <v>0</v>
      </c>
      <c r="Q16" s="23">
        <f t="shared" si="9"/>
        <v>0</v>
      </c>
      <c r="R16" s="23">
        <f t="shared" si="8"/>
        <v>0</v>
      </c>
    </row>
    <row r="17" spans="1:29" x14ac:dyDescent="0.35">
      <c r="A17" s="19" t="s">
        <v>78</v>
      </c>
      <c r="C17" s="57">
        <v>839.07</v>
      </c>
      <c r="M17" s="70"/>
      <c r="N17" s="55" t="s">
        <v>25</v>
      </c>
      <c r="O17" s="56"/>
      <c r="P17" s="63">
        <v>615467.4</v>
      </c>
      <c r="Q17" s="23">
        <f t="shared" si="9"/>
        <v>1.6206973663212901E-2</v>
      </c>
      <c r="R17" s="23">
        <f t="shared" si="8"/>
        <v>4.452311780587216E-3</v>
      </c>
    </row>
    <row r="18" spans="1:29" x14ac:dyDescent="0.35">
      <c r="A18" s="28" t="s">
        <v>37</v>
      </c>
      <c r="M18" s="70"/>
      <c r="N18" s="11" t="s">
        <v>14</v>
      </c>
      <c r="O18" s="17"/>
      <c r="P18" s="63">
        <v>0</v>
      </c>
      <c r="Q18" s="23">
        <f t="shared" si="9"/>
        <v>0</v>
      </c>
      <c r="R18" s="23">
        <f t="shared" si="8"/>
        <v>0</v>
      </c>
      <c r="V18" s="44" t="s">
        <v>47</v>
      </c>
    </row>
    <row r="19" spans="1:29" x14ac:dyDescent="0.35">
      <c r="M19" s="70"/>
      <c r="N19" s="11" t="s">
        <v>4</v>
      </c>
      <c r="O19" s="17"/>
      <c r="P19" s="12">
        <v>8760000</v>
      </c>
      <c r="Q19" s="23">
        <f t="shared" si="9"/>
        <v>0.23067523850937513</v>
      </c>
      <c r="R19" s="25">
        <f t="shared" si="8"/>
        <v>6.3370133329472861E-2</v>
      </c>
      <c r="V19" t="s">
        <v>92</v>
      </c>
    </row>
    <row r="20" spans="1:29" x14ac:dyDescent="0.35">
      <c r="M20" s="15"/>
      <c r="O20" s="19" t="s">
        <v>20</v>
      </c>
      <c r="P20" s="20">
        <f>SUM(P14:P19)</f>
        <v>37975467.399999999</v>
      </c>
      <c r="Q20" s="24">
        <f>P20/P22</f>
        <v>0.27471580278390983</v>
      </c>
      <c r="R20" s="13"/>
      <c r="V20" t="s">
        <v>91</v>
      </c>
    </row>
    <row r="21" spans="1:29" x14ac:dyDescent="0.35">
      <c r="A21" s="70" t="s">
        <v>0</v>
      </c>
      <c r="B21" s="69" t="s">
        <v>34</v>
      </c>
      <c r="C21" s="69"/>
      <c r="D21" s="69"/>
      <c r="E21" s="69"/>
      <c r="F21" s="69"/>
      <c r="G21" s="69"/>
      <c r="H21" s="69"/>
      <c r="I21" s="70" t="s">
        <v>35</v>
      </c>
      <c r="J21" s="70"/>
      <c r="K21" s="70"/>
      <c r="L21" s="67" t="s">
        <v>36</v>
      </c>
      <c r="V21" t="s">
        <v>90</v>
      </c>
    </row>
    <row r="22" spans="1:29" x14ac:dyDescent="0.35">
      <c r="A22" s="70"/>
      <c r="B22" s="69" t="s">
        <v>1</v>
      </c>
      <c r="C22" s="69"/>
      <c r="D22" s="69"/>
      <c r="E22" s="1" t="s">
        <v>5</v>
      </c>
      <c r="F22" s="69" t="s">
        <v>6</v>
      </c>
      <c r="G22" s="69"/>
      <c r="H22" s="69"/>
      <c r="I22" s="70"/>
      <c r="J22" s="70"/>
      <c r="K22" s="70"/>
      <c r="L22" s="67"/>
      <c r="O22" s="19" t="s">
        <v>21</v>
      </c>
      <c r="P22" s="64">
        <f>P13+P20</f>
        <v>138235467.40000001</v>
      </c>
      <c r="V22" t="s">
        <v>48</v>
      </c>
    </row>
    <row r="23" spans="1:29" x14ac:dyDescent="0.35">
      <c r="A23" s="71"/>
      <c r="B23" s="21" t="s">
        <v>2</v>
      </c>
      <c r="C23" s="21" t="s">
        <v>3</v>
      </c>
      <c r="D23" s="21" t="s">
        <v>27</v>
      </c>
      <c r="E23" s="21" t="s">
        <v>29</v>
      </c>
      <c r="F23" s="21" t="s">
        <v>15</v>
      </c>
      <c r="G23" s="21" t="s">
        <v>7</v>
      </c>
      <c r="H23" s="21" t="s">
        <v>8</v>
      </c>
      <c r="I23" s="21" t="s">
        <v>9</v>
      </c>
      <c r="J23" s="21" t="s">
        <v>14</v>
      </c>
      <c r="K23" s="21" t="s">
        <v>28</v>
      </c>
      <c r="L23" s="68"/>
      <c r="P23" s="14">
        <f>P22/O6</f>
        <v>1818887.7289473685</v>
      </c>
      <c r="V23" t="s">
        <v>61</v>
      </c>
    </row>
    <row r="24" spans="1:29" x14ac:dyDescent="0.35">
      <c r="A24" s="1">
        <v>1</v>
      </c>
      <c r="B24" s="29">
        <f>B4/$C$17</f>
        <v>95621.907009095448</v>
      </c>
      <c r="C24" s="30">
        <f t="shared" ref="C24:J24" si="10">C4/$C$17</f>
        <v>13299.734546667822</v>
      </c>
      <c r="D24" s="30">
        <f t="shared" si="10"/>
        <v>9936.3462057693141</v>
      </c>
      <c r="E24" s="30">
        <f t="shared" si="10"/>
        <v>834.4414750900329</v>
      </c>
      <c r="F24" s="30">
        <f t="shared" si="10"/>
        <v>1326.2992582158583</v>
      </c>
      <c r="G24" s="30">
        <f t="shared" si="10"/>
        <v>34105.800380938213</v>
      </c>
      <c r="H24" s="30">
        <f t="shared" si="10"/>
        <v>0</v>
      </c>
      <c r="I24" s="30">
        <f t="shared" si="10"/>
        <v>756.21733127962989</v>
      </c>
      <c r="J24" s="30">
        <f t="shared" si="10"/>
        <v>0</v>
      </c>
      <c r="K24" s="30">
        <f>K4/$C$17</f>
        <v>10748.126369699126</v>
      </c>
      <c r="L24" s="30">
        <f t="shared" ref="L24" si="11">SUM(B24:K24)</f>
        <v>166628.87257675544</v>
      </c>
      <c r="V24" t="s">
        <v>62</v>
      </c>
    </row>
    <row r="25" spans="1:29" x14ac:dyDescent="0.35">
      <c r="A25" s="21">
        <v>2</v>
      </c>
      <c r="B25" s="31">
        <f t="shared" ref="B25:K25" si="12">B5/$C$17</f>
        <v>96605.635792464425</v>
      </c>
      <c r="C25" s="31">
        <f t="shared" si="12"/>
        <v>13932.933412696031</v>
      </c>
      <c r="D25" s="31">
        <f t="shared" si="12"/>
        <v>8991.0055328533981</v>
      </c>
      <c r="E25" s="31">
        <f>E5/$C$17</f>
        <v>862.39356643744543</v>
      </c>
      <c r="F25" s="31">
        <f t="shared" si="12"/>
        <v>1439.6074985931798</v>
      </c>
      <c r="G25" s="31">
        <f t="shared" si="12"/>
        <v>31190.990496596893</v>
      </c>
      <c r="H25" s="31">
        <f t="shared" si="12"/>
        <v>0</v>
      </c>
      <c r="I25" s="31">
        <f t="shared" si="12"/>
        <v>721.20750688238456</v>
      </c>
      <c r="J25" s="31">
        <f t="shared" si="12"/>
        <v>0</v>
      </c>
      <c r="K25" s="31">
        <f t="shared" si="12"/>
        <v>10170.093882459289</v>
      </c>
      <c r="L25" s="31">
        <f>SUM(B25:K25)</f>
        <v>163913.86768898304</v>
      </c>
    </row>
    <row r="26" spans="1:29" x14ac:dyDescent="0.35">
      <c r="A26" s="35" t="s">
        <v>82</v>
      </c>
      <c r="B26" s="36">
        <f t="shared" ref="B26:K26" si="13">AVERAGE(B24:B25)</f>
        <v>96113.771400779937</v>
      </c>
      <c r="C26" s="36">
        <f t="shared" si="13"/>
        <v>13616.333979681927</v>
      </c>
      <c r="D26" s="36">
        <f t="shared" si="13"/>
        <v>9463.6758693113552</v>
      </c>
      <c r="E26" s="36">
        <f t="shared" si="13"/>
        <v>848.41752076373916</v>
      </c>
      <c r="F26" s="36">
        <f t="shared" si="13"/>
        <v>1382.9533784045191</v>
      </c>
      <c r="G26" s="36">
        <f t="shared" si="13"/>
        <v>32648.395438767555</v>
      </c>
      <c r="H26" s="36">
        <f t="shared" si="13"/>
        <v>0</v>
      </c>
      <c r="I26" s="36">
        <f t="shared" si="13"/>
        <v>738.71241908100728</v>
      </c>
      <c r="J26" s="36">
        <f t="shared" si="13"/>
        <v>0</v>
      </c>
      <c r="K26" s="36">
        <f t="shared" si="13"/>
        <v>10459.110126079207</v>
      </c>
      <c r="L26" s="36">
        <f>SUM(B26:K26)</f>
        <v>165271.37013286926</v>
      </c>
      <c r="Q26" s="18"/>
      <c r="R26" s="18"/>
      <c r="W26" s="44" t="s">
        <v>77</v>
      </c>
    </row>
    <row r="27" spans="1:29" x14ac:dyDescent="0.35">
      <c r="A27" s="35" t="s">
        <v>83</v>
      </c>
      <c r="B27" s="37">
        <f t="shared" ref="B27:L27" si="14">STDEV(B24:B25)</f>
        <v>695.60129356859579</v>
      </c>
      <c r="C27" s="37">
        <f t="shared" si="14"/>
        <v>447.73921200817915</v>
      </c>
      <c r="D27" s="37">
        <f t="shared" si="14"/>
        <v>668.45680035029818</v>
      </c>
      <c r="E27" s="37">
        <f t="shared" si="14"/>
        <v>19.765113340101223</v>
      </c>
      <c r="F27" s="37">
        <f t="shared" si="14"/>
        <v>80.121025135119368</v>
      </c>
      <c r="G27" s="37">
        <f t="shared" si="14"/>
        <v>2061.0818350873242</v>
      </c>
      <c r="H27" s="37">
        <f t="shared" si="14"/>
        <v>0</v>
      </c>
      <c r="I27" s="37">
        <f t="shared" si="14"/>
        <v>24.755684239442402</v>
      </c>
      <c r="J27" s="37">
        <f t="shared" si="14"/>
        <v>0</v>
      </c>
      <c r="K27" s="37">
        <f t="shared" si="14"/>
        <v>408.73069147341579</v>
      </c>
      <c r="L27" s="37">
        <f t="shared" si="14"/>
        <v>1919.7983670984884</v>
      </c>
      <c r="Q27" s="18"/>
      <c r="R27" s="18"/>
    </row>
    <row r="28" spans="1:29" x14ac:dyDescent="0.35">
      <c r="A28" t="s">
        <v>84</v>
      </c>
      <c r="B28" s="18">
        <f>B27/B26</f>
        <v>7.237269783827785E-3</v>
      </c>
      <c r="C28" s="18">
        <f>C27/C26</f>
        <v>3.2882508072752059E-2</v>
      </c>
      <c r="D28" s="18">
        <f>D27/D26</f>
        <v>7.0633949173804472E-2</v>
      </c>
      <c r="E28" s="18">
        <f t="shared" ref="E28:F28" si="15">E27/E26</f>
        <v>2.3296446450456157E-2</v>
      </c>
      <c r="F28" s="18">
        <f t="shared" si="15"/>
        <v>5.7934726062532291E-2</v>
      </c>
      <c r="G28" s="18">
        <f>G27/G26</f>
        <v>6.3129651775778908E-2</v>
      </c>
      <c r="H28" s="18"/>
      <c r="I28" s="18">
        <f>I27/I26</f>
        <v>3.3511937257315411E-2</v>
      </c>
      <c r="J28" s="18"/>
      <c r="K28" s="18">
        <f>K27/K26</f>
        <v>3.9078916518363128E-2</v>
      </c>
      <c r="L28" s="18">
        <f>L27/L26</f>
        <v>1.1616037100406889E-2</v>
      </c>
      <c r="Q28" s="18"/>
      <c r="R28" s="18"/>
      <c r="Y28">
        <v>20</v>
      </c>
    </row>
    <row r="29" spans="1:29" ht="14.5" customHeight="1" x14ac:dyDescent="0.35">
      <c r="L29" s="3"/>
      <c r="Q29" s="18"/>
      <c r="R29" s="18"/>
      <c r="W29" t="s">
        <v>50</v>
      </c>
      <c r="Y29" s="52">
        <f>43000/1000</f>
        <v>43</v>
      </c>
      <c r="Z29" t="s">
        <v>93</v>
      </c>
      <c r="AA29" t="s">
        <v>63</v>
      </c>
      <c r="AB29" s="61">
        <f>P13/Y30</f>
        <v>30679.314565483477</v>
      </c>
      <c r="AC29" t="s">
        <v>94</v>
      </c>
    </row>
    <row r="30" spans="1:29" x14ac:dyDescent="0.35">
      <c r="A30" s="19" t="s">
        <v>1</v>
      </c>
      <c r="B30" s="32">
        <f>B26+C26+D26</f>
        <v>119193.78124977322</v>
      </c>
      <c r="C30" s="23">
        <f>B30/$B$34</f>
        <v>0.72120041816043434</v>
      </c>
      <c r="L30" s="3"/>
      <c r="Q30" s="18"/>
      <c r="R30" s="18"/>
      <c r="W30" t="s">
        <v>51</v>
      </c>
      <c r="Y30" s="47">
        <f>Y29*O6</f>
        <v>3268</v>
      </c>
      <c r="Z30" t="s">
        <v>93</v>
      </c>
      <c r="AA30" t="s">
        <v>64</v>
      </c>
      <c r="AB30" s="61">
        <f>P20/Y30</f>
        <v>11620.400061199511</v>
      </c>
      <c r="AC30" t="s">
        <v>94</v>
      </c>
    </row>
    <row r="31" spans="1:29" x14ac:dyDescent="0.35">
      <c r="A31" s="19" t="s">
        <v>5</v>
      </c>
      <c r="B31" s="33">
        <f>E26</f>
        <v>848.41752076373916</v>
      </c>
      <c r="C31" s="23">
        <f>B31/$B$34</f>
        <v>5.1334814982271718E-3</v>
      </c>
      <c r="E31" s="19" t="s">
        <v>43</v>
      </c>
      <c r="F31" s="32">
        <f>SUM(B26:E26)</f>
        <v>120042.19877053697</v>
      </c>
      <c r="G31" s="23">
        <f>F31/$F$33</f>
        <v>0.72633389965866157</v>
      </c>
      <c r="L31" s="3"/>
      <c r="Q31" s="18"/>
      <c r="R31" s="18"/>
      <c r="AA31" t="s">
        <v>65</v>
      </c>
      <c r="AB31" s="61">
        <f>P22/Y30</f>
        <v>42299.714626682988</v>
      </c>
      <c r="AC31" t="s">
        <v>94</v>
      </c>
    </row>
    <row r="32" spans="1:29" x14ac:dyDescent="0.35">
      <c r="A32" s="19" t="s">
        <v>6</v>
      </c>
      <c r="B32" s="33">
        <f>F26+G26+H26</f>
        <v>34031.348817172075</v>
      </c>
      <c r="C32" s="23">
        <f>B32/$B$34</f>
        <v>0.20591194221850226</v>
      </c>
      <c r="E32" s="19" t="s">
        <v>44</v>
      </c>
      <c r="F32" s="33">
        <f>SUM(F26:K26)</f>
        <v>45229.171362332287</v>
      </c>
      <c r="G32" s="23">
        <f>F32/$F$33</f>
        <v>0.27366610034133848</v>
      </c>
      <c r="L32" s="3"/>
      <c r="Q32" s="18"/>
      <c r="R32" s="18"/>
      <c r="W32" t="s">
        <v>52</v>
      </c>
      <c r="Y32" s="2">
        <f>P13/Y30</f>
        <v>30679.314565483477</v>
      </c>
      <c r="Z32" t="s">
        <v>94</v>
      </c>
    </row>
    <row r="33" spans="1:28" x14ac:dyDescent="0.35">
      <c r="A33" s="19" t="s">
        <v>10</v>
      </c>
      <c r="B33" s="33">
        <f>I26+J26+K26</f>
        <v>11197.822545160216</v>
      </c>
      <c r="C33" s="23">
        <f>B33/$B$34</f>
        <v>6.7754158122836222E-2</v>
      </c>
      <c r="E33" s="19" t="s">
        <v>11</v>
      </c>
      <c r="F33" s="34">
        <f>SUM(F31:F32)</f>
        <v>165271.37013286926</v>
      </c>
      <c r="L33" s="3"/>
      <c r="Q33" s="18"/>
      <c r="R33" s="18"/>
    </row>
    <row r="34" spans="1:28" x14ac:dyDescent="0.35">
      <c r="B34" s="34">
        <f>SUM(B30:B33)</f>
        <v>165271.37013286926</v>
      </c>
      <c r="L34" s="3"/>
      <c r="Q34" s="18"/>
      <c r="R34" s="18"/>
      <c r="W34" t="s">
        <v>53</v>
      </c>
      <c r="Y34" s="52">
        <v>230000</v>
      </c>
      <c r="Z34" t="s">
        <v>94</v>
      </c>
      <c r="AA34" s="19" t="s">
        <v>76</v>
      </c>
      <c r="AB34" s="62" t="str">
        <f>IF(Y34&gt;AB29,"SI","NO")</f>
        <v>SI</v>
      </c>
    </row>
    <row r="35" spans="1:28" x14ac:dyDescent="0.35">
      <c r="B35" s="2"/>
      <c r="L35" s="3"/>
      <c r="Q35" s="18"/>
      <c r="R35" s="18"/>
    </row>
    <row r="36" spans="1:28" x14ac:dyDescent="0.35">
      <c r="B36" s="2"/>
      <c r="L36" s="3"/>
      <c r="Q36" s="18"/>
      <c r="R36" s="18"/>
      <c r="W36" s="19" t="s">
        <v>54</v>
      </c>
      <c r="Y36" s="46">
        <f>P20/(Y34-Y32)</f>
        <v>190.52446722834597</v>
      </c>
      <c r="Z36" t="s">
        <v>93</v>
      </c>
      <c r="AA36" s="66">
        <f>Y36/O6</f>
        <v>2.5069008845834997</v>
      </c>
      <c r="AB36" t="s">
        <v>95</v>
      </c>
    </row>
    <row r="37" spans="1:28" ht="14.5" customHeight="1" x14ac:dyDescent="0.35">
      <c r="A37" s="70" t="s">
        <v>0</v>
      </c>
      <c r="B37" s="69" t="s">
        <v>33</v>
      </c>
      <c r="C37" s="69"/>
      <c r="D37" s="69"/>
      <c r="E37" s="69"/>
      <c r="F37" s="69"/>
      <c r="G37" s="69"/>
      <c r="H37" s="69"/>
      <c r="I37" s="70" t="s">
        <v>39</v>
      </c>
      <c r="J37" s="70"/>
      <c r="K37" s="70"/>
      <c r="L37" s="67" t="s">
        <v>40</v>
      </c>
      <c r="Q37" s="18"/>
      <c r="R37" s="18"/>
      <c r="Y37" s="18">
        <f>Y36/Y30</f>
        <v>5.8300020571709292E-2</v>
      </c>
      <c r="Z37" t="s">
        <v>60</v>
      </c>
    </row>
    <row r="38" spans="1:28" x14ac:dyDescent="0.35">
      <c r="A38" s="70"/>
      <c r="B38" s="69" t="s">
        <v>1</v>
      </c>
      <c r="C38" s="69"/>
      <c r="D38" s="69"/>
      <c r="E38" s="1" t="s">
        <v>5</v>
      </c>
      <c r="F38" s="69" t="s">
        <v>6</v>
      </c>
      <c r="G38" s="69"/>
      <c r="H38" s="69"/>
      <c r="I38" s="70"/>
      <c r="J38" s="70"/>
      <c r="K38" s="70"/>
      <c r="L38" s="67"/>
      <c r="Q38" s="18"/>
      <c r="R38" s="18"/>
      <c r="W38" s="43" t="s">
        <v>59</v>
      </c>
    </row>
    <row r="39" spans="1:28" x14ac:dyDescent="0.35">
      <c r="A39" s="71"/>
      <c r="B39" s="21" t="s">
        <v>2</v>
      </c>
      <c r="C39" s="21" t="s">
        <v>3</v>
      </c>
      <c r="D39" s="21" t="s">
        <v>27</v>
      </c>
      <c r="E39" s="21" t="s">
        <v>29</v>
      </c>
      <c r="F39" s="21" t="s">
        <v>15</v>
      </c>
      <c r="G39" s="21" t="s">
        <v>7</v>
      </c>
      <c r="H39" s="21" t="s">
        <v>8</v>
      </c>
      <c r="I39" s="21" t="s">
        <v>9</v>
      </c>
      <c r="J39" s="21" t="s">
        <v>14</v>
      </c>
      <c r="K39" s="21" t="s">
        <v>28</v>
      </c>
      <c r="L39" s="68"/>
      <c r="X39" t="s">
        <v>58</v>
      </c>
      <c r="Y39" s="3">
        <f>Y34*Y36</f>
        <v>43820627.462519571</v>
      </c>
      <c r="Z39" t="s">
        <v>16</v>
      </c>
    </row>
    <row r="40" spans="1:28" x14ac:dyDescent="0.35">
      <c r="A40" s="1">
        <v>1</v>
      </c>
      <c r="B40" s="29">
        <f t="shared" ref="B40:K40" si="16">B4/$O$6</f>
        <v>1055703.5988700227</v>
      </c>
      <c r="C40" s="30">
        <f t="shared" si="16"/>
        <v>146834.31929042854</v>
      </c>
      <c r="D40" s="30">
        <f t="shared" si="16"/>
        <v>109701.18435361655</v>
      </c>
      <c r="E40" s="30">
        <f t="shared" si="16"/>
        <v>9212.5632697867622</v>
      </c>
      <c r="F40" s="30">
        <f t="shared" si="16"/>
        <v>14642.867349883953</v>
      </c>
      <c r="G40" s="30">
        <f t="shared" si="16"/>
        <v>376541.49902149773</v>
      </c>
      <c r="H40" s="30">
        <f t="shared" si="16"/>
        <v>0</v>
      </c>
      <c r="I40" s="30">
        <f t="shared" si="16"/>
        <v>8348.9378441684094</v>
      </c>
      <c r="J40" s="30">
        <f t="shared" si="16"/>
        <v>0</v>
      </c>
      <c r="K40" s="30">
        <f t="shared" si="16"/>
        <v>118663.55780294008</v>
      </c>
      <c r="L40" s="30">
        <f t="shared" ref="L40" si="17">SUM(B40:K40)</f>
        <v>1839648.5278023446</v>
      </c>
      <c r="W40" s="22"/>
      <c r="X40" s="22" t="s">
        <v>56</v>
      </c>
      <c r="Y40" s="48">
        <f>(Y32*Y36)+P20</f>
        <v>43820627.462519571</v>
      </c>
      <c r="Z40" s="22" t="s">
        <v>16</v>
      </c>
    </row>
    <row r="41" spans="1:28" ht="14.5" customHeight="1" x14ac:dyDescent="0.35">
      <c r="A41" s="21">
        <v>2</v>
      </c>
      <c r="B41" s="31">
        <f t="shared" ref="B41:K41" si="18">B5/$O$6</f>
        <v>1066564.3529524095</v>
      </c>
      <c r="C41" s="31">
        <f>C5/$O$6</f>
        <v>153825.08471830079</v>
      </c>
      <c r="D41" s="31">
        <f t="shared" si="18"/>
        <v>99264.250163832912</v>
      </c>
      <c r="E41" s="31">
        <f t="shared" si="18"/>
        <v>9521.1653919824657</v>
      </c>
      <c r="F41" s="31">
        <f t="shared" si="18"/>
        <v>15893.835050586571</v>
      </c>
      <c r="G41" s="31">
        <f t="shared" si="18"/>
        <v>344360.84731552051</v>
      </c>
      <c r="H41" s="31">
        <f t="shared" si="18"/>
        <v>0</v>
      </c>
      <c r="I41" s="31">
        <f>I5/$O$6</f>
        <v>7962.4155631552949</v>
      </c>
      <c r="J41" s="31">
        <f t="shared" si="18"/>
        <v>0</v>
      </c>
      <c r="K41" s="31">
        <f t="shared" si="18"/>
        <v>112281.85097309363</v>
      </c>
      <c r="L41" s="31">
        <f>SUM(B41:K41)</f>
        <v>1809673.8021288817</v>
      </c>
      <c r="X41" t="s">
        <v>57</v>
      </c>
      <c r="Y41" s="45">
        <f>Y39-Y40</f>
        <v>0</v>
      </c>
      <c r="Z41" t="s">
        <v>16</v>
      </c>
    </row>
    <row r="42" spans="1:28" x14ac:dyDescent="0.35">
      <c r="A42" s="35" t="s">
        <v>82</v>
      </c>
      <c r="B42" s="36">
        <f t="shared" ref="B42:K42" si="19">AVERAGE(B40:B41)</f>
        <v>1061133.9759112161</v>
      </c>
      <c r="C42" s="36">
        <f t="shared" si="19"/>
        <v>150329.70200436466</v>
      </c>
      <c r="D42" s="36">
        <f t="shared" si="19"/>
        <v>104482.71725872473</v>
      </c>
      <c r="E42" s="36">
        <f t="shared" si="19"/>
        <v>9366.8643308846149</v>
      </c>
      <c r="F42" s="36">
        <f t="shared" si="19"/>
        <v>15268.351200235262</v>
      </c>
      <c r="G42" s="36">
        <f t="shared" si="19"/>
        <v>360451.17316850915</v>
      </c>
      <c r="H42" s="36">
        <f t="shared" si="19"/>
        <v>0</v>
      </c>
      <c r="I42" s="36">
        <f t="shared" si="19"/>
        <v>8155.6767036618521</v>
      </c>
      <c r="J42" s="36">
        <f t="shared" si="19"/>
        <v>0</v>
      </c>
      <c r="K42" s="36">
        <f t="shared" si="19"/>
        <v>115472.70438801686</v>
      </c>
      <c r="L42" s="36">
        <f>SUM(B42:K42)</f>
        <v>1824661.164965613</v>
      </c>
    </row>
    <row r="43" spans="1:28" x14ac:dyDescent="0.35">
      <c r="A43" s="35" t="s">
        <v>83</v>
      </c>
      <c r="B43" s="37">
        <f t="shared" ref="B43:L43" si="20">STDEV(B40:B41)</f>
        <v>7679.712860455219</v>
      </c>
      <c r="C43" s="37">
        <f t="shared" si="20"/>
        <v>4943.2176397329422</v>
      </c>
      <c r="D43" s="37">
        <f t="shared" si="20"/>
        <v>7380.0269403937382</v>
      </c>
      <c r="E43" s="37">
        <f t="shared" si="20"/>
        <v>218.21465329314151</v>
      </c>
      <c r="F43" s="37">
        <f t="shared" si="20"/>
        <v>884.56774421216494</v>
      </c>
      <c r="G43" s="37">
        <f t="shared" si="20"/>
        <v>22755.157044298929</v>
      </c>
      <c r="H43" s="37">
        <f t="shared" si="20"/>
        <v>0</v>
      </c>
      <c r="I43" s="37">
        <f t="shared" si="20"/>
        <v>273.31252598406559</v>
      </c>
      <c r="J43" s="37">
        <f t="shared" si="20"/>
        <v>0</v>
      </c>
      <c r="K43" s="37">
        <f t="shared" si="20"/>
        <v>4512.5481749289256</v>
      </c>
      <c r="L43" s="37">
        <f t="shared" si="20"/>
        <v>21195.331787912164</v>
      </c>
    </row>
    <row r="44" spans="1:28" x14ac:dyDescent="0.35">
      <c r="A44" t="s">
        <v>84</v>
      </c>
      <c r="B44" s="18">
        <f>B43/B42</f>
        <v>7.2372697838277225E-3</v>
      </c>
      <c r="C44" s="18">
        <f>C43/C42</f>
        <v>3.2882508072752122E-2</v>
      </c>
      <c r="D44" s="18">
        <f>D43/D42</f>
        <v>7.0633949173804403E-2</v>
      </c>
      <c r="E44" s="18">
        <f t="shared" ref="E44:F44" si="21">E43/E42</f>
        <v>2.3296446450456181E-2</v>
      </c>
      <c r="F44" s="18">
        <f t="shared" si="21"/>
        <v>5.7934726062532221E-2</v>
      </c>
      <c r="G44" s="18">
        <f>G43/G42</f>
        <v>6.3129651775778811E-2</v>
      </c>
      <c r="H44" s="18"/>
      <c r="I44" s="18">
        <f>I43/I42</f>
        <v>3.3511937257315487E-2</v>
      </c>
      <c r="J44" s="18"/>
      <c r="K44" s="18">
        <f>K43/K42</f>
        <v>3.9078916518363052E-2</v>
      </c>
      <c r="L44" s="18">
        <f>L43/L42</f>
        <v>1.1616037100406861E-2</v>
      </c>
      <c r="X44" t="s">
        <v>58</v>
      </c>
      <c r="Y44" s="14">
        <f>(Y34*Y30)</f>
        <v>751640000</v>
      </c>
      <c r="Z44" t="s">
        <v>16</v>
      </c>
    </row>
    <row r="45" spans="1:28" x14ac:dyDescent="0.35">
      <c r="L45" s="3"/>
      <c r="X45" s="22" t="s">
        <v>56</v>
      </c>
      <c r="Y45" s="51">
        <f>P22</f>
        <v>138235467.40000001</v>
      </c>
      <c r="Z45" s="22" t="s">
        <v>16</v>
      </c>
    </row>
    <row r="46" spans="1:28" x14ac:dyDescent="0.35">
      <c r="A46" s="39" t="s">
        <v>1</v>
      </c>
      <c r="B46" s="40">
        <f>B42+C42+D42</f>
        <v>1315946.3951743054</v>
      </c>
      <c r="C46" s="41">
        <f>B46/$B$50</f>
        <v>0.72120041816043434</v>
      </c>
      <c r="L46" s="3"/>
      <c r="X46" t="s">
        <v>57</v>
      </c>
      <c r="Y46" s="14">
        <f>Y44-Y45</f>
        <v>613404532.60000002</v>
      </c>
      <c r="Z46" t="s">
        <v>16</v>
      </c>
    </row>
    <row r="47" spans="1:28" x14ac:dyDescent="0.35">
      <c r="A47" s="19" t="s">
        <v>5</v>
      </c>
      <c r="B47" s="33">
        <f>E42</f>
        <v>9366.8643308846149</v>
      </c>
      <c r="C47" s="23">
        <f>B47/$B$50</f>
        <v>5.1334814982271736E-3</v>
      </c>
      <c r="E47" s="19" t="s">
        <v>43</v>
      </c>
      <c r="F47" s="32">
        <f>SUM(B42:E42)</f>
        <v>1325313.25950519</v>
      </c>
      <c r="G47" s="23">
        <f>F47/$F$49</f>
        <v>0.72633389965866146</v>
      </c>
      <c r="L47" s="3"/>
      <c r="Y47" s="20">
        <f>Y46/12</f>
        <v>51117044.383333333</v>
      </c>
      <c r="Z47" t="s">
        <v>55</v>
      </c>
    </row>
    <row r="48" spans="1:28" x14ac:dyDescent="0.35">
      <c r="A48" s="19" t="s">
        <v>6</v>
      </c>
      <c r="B48" s="33">
        <f>F42+G42+H42</f>
        <v>375719.5243687444</v>
      </c>
      <c r="C48" s="23">
        <f>B48/$B$50</f>
        <v>0.20591194221850229</v>
      </c>
      <c r="E48" s="19" t="s">
        <v>44</v>
      </c>
      <c r="F48" s="33">
        <f>SUM(F42:K42)</f>
        <v>499347.90546042309</v>
      </c>
      <c r="G48" s="23">
        <f>F48/$F$49</f>
        <v>0.27366610034133854</v>
      </c>
      <c r="L48" s="3"/>
    </row>
    <row r="49" spans="1:22" x14ac:dyDescent="0.35">
      <c r="A49" s="19" t="s">
        <v>10</v>
      </c>
      <c r="B49" s="33">
        <f>I42+J42+K42</f>
        <v>123628.38109167872</v>
      </c>
      <c r="C49" s="23">
        <f>B49/$B$50</f>
        <v>6.7754158122836236E-2</v>
      </c>
      <c r="E49" s="19" t="s">
        <v>11</v>
      </c>
      <c r="F49" s="34">
        <f>SUM(F47:F48)</f>
        <v>1824661.164965613</v>
      </c>
      <c r="L49" s="3"/>
    </row>
    <row r="50" spans="1:22" ht="14.5" customHeight="1" x14ac:dyDescent="0.35">
      <c r="B50" s="34">
        <f>SUM(B46:B49)</f>
        <v>1824661.164965613</v>
      </c>
      <c r="L50" s="3"/>
    </row>
    <row r="51" spans="1:22" x14ac:dyDescent="0.35">
      <c r="L51" s="3"/>
    </row>
    <row r="52" spans="1:22" x14ac:dyDescent="0.35">
      <c r="B52" s="2"/>
      <c r="L52" s="3"/>
    </row>
    <row r="53" spans="1:22" x14ac:dyDescent="0.35">
      <c r="A53" s="70" t="s">
        <v>0</v>
      </c>
      <c r="B53" s="69" t="s">
        <v>38</v>
      </c>
      <c r="C53" s="69"/>
      <c r="D53" s="69"/>
      <c r="E53" s="69"/>
      <c r="F53" s="69"/>
      <c r="G53" s="69"/>
      <c r="H53" s="69"/>
      <c r="I53" s="70" t="s">
        <v>41</v>
      </c>
      <c r="J53" s="70"/>
      <c r="K53" s="70"/>
      <c r="L53" s="67" t="s">
        <v>42</v>
      </c>
      <c r="V53" s="3"/>
    </row>
    <row r="54" spans="1:22" ht="14.5" customHeight="1" x14ac:dyDescent="0.35">
      <c r="A54" s="70"/>
      <c r="B54" s="69" t="s">
        <v>1</v>
      </c>
      <c r="C54" s="69"/>
      <c r="D54" s="69"/>
      <c r="E54" s="1" t="s">
        <v>5</v>
      </c>
      <c r="F54" s="69" t="s">
        <v>6</v>
      </c>
      <c r="G54" s="69"/>
      <c r="H54" s="69"/>
      <c r="I54" s="70"/>
      <c r="J54" s="70"/>
      <c r="K54" s="70"/>
      <c r="L54" s="67"/>
      <c r="V54" s="3"/>
    </row>
    <row r="55" spans="1:22" x14ac:dyDescent="0.35">
      <c r="A55" s="71"/>
      <c r="B55" s="21" t="s">
        <v>2</v>
      </c>
      <c r="C55" s="21" t="s">
        <v>3</v>
      </c>
      <c r="D55" s="21" t="s">
        <v>27</v>
      </c>
      <c r="E55" s="21" t="s">
        <v>29</v>
      </c>
      <c r="F55" s="21" t="s">
        <v>15</v>
      </c>
      <c r="G55" s="21" t="s">
        <v>7</v>
      </c>
      <c r="H55" s="21" t="s">
        <v>8</v>
      </c>
      <c r="I55" s="21" t="s">
        <v>9</v>
      </c>
      <c r="J55" s="21" t="s">
        <v>14</v>
      </c>
      <c r="K55" s="21" t="s">
        <v>28</v>
      </c>
      <c r="L55" s="68"/>
      <c r="V55" s="3"/>
    </row>
    <row r="56" spans="1:22" x14ac:dyDescent="0.35">
      <c r="A56" s="1">
        <v>1</v>
      </c>
      <c r="B56" s="29">
        <f t="shared" ref="B56:K56" si="22">B40/$C$17</f>
        <v>1258.1829869617823</v>
      </c>
      <c r="C56" s="30">
        <f>C40/$C$17</f>
        <v>174.99650719299763</v>
      </c>
      <c r="D56" s="30">
        <f t="shared" si="22"/>
        <v>130.74139744433307</v>
      </c>
      <c r="E56" s="30">
        <f t="shared" si="22"/>
        <v>10.979493093289907</v>
      </c>
      <c r="F56" s="30">
        <f t="shared" si="22"/>
        <v>17.451306029156033</v>
      </c>
      <c r="G56" s="30">
        <f t="shared" si="22"/>
        <v>448.76053132813439</v>
      </c>
      <c r="H56" s="30">
        <f t="shared" si="22"/>
        <v>0</v>
      </c>
      <c r="I56" s="30">
        <f t="shared" si="22"/>
        <v>9.9502280431530252</v>
      </c>
      <c r="J56" s="30">
        <f t="shared" si="22"/>
        <v>0</v>
      </c>
      <c r="K56" s="30">
        <f t="shared" si="22"/>
        <v>141.42271539077797</v>
      </c>
      <c r="L56" s="30">
        <f t="shared" ref="L56" si="23">SUM(B56:K56)</f>
        <v>2192.4851654836248</v>
      </c>
      <c r="V56" s="3"/>
    </row>
    <row r="57" spans="1:22" ht="14.5" customHeight="1" x14ac:dyDescent="0.35">
      <c r="A57" s="21">
        <v>2</v>
      </c>
      <c r="B57" s="31">
        <f t="shared" ref="B57:K57" si="24">B41/$C$17</f>
        <v>1271.1267867429528</v>
      </c>
      <c r="C57" s="31">
        <f t="shared" si="24"/>
        <v>183.32807121968463</v>
      </c>
      <c r="D57" s="31">
        <f t="shared" si="24"/>
        <v>118.30270437964998</v>
      </c>
      <c r="E57" s="31">
        <f t="shared" si="24"/>
        <v>11.347283768913757</v>
      </c>
      <c r="F57" s="31">
        <f t="shared" si="24"/>
        <v>18.942203928857626</v>
      </c>
      <c r="G57" s="31">
        <f t="shared" si="24"/>
        <v>410.40776969206445</v>
      </c>
      <c r="H57" s="31">
        <f t="shared" si="24"/>
        <v>0</v>
      </c>
      <c r="I57" s="31">
        <f>I41/$C$17</f>
        <v>9.4895724589787438</v>
      </c>
      <c r="J57" s="31">
        <f t="shared" si="24"/>
        <v>0</v>
      </c>
      <c r="K57" s="31">
        <f t="shared" si="24"/>
        <v>133.81702476920117</v>
      </c>
      <c r="L57" s="31">
        <f>SUM(B57:K57)</f>
        <v>2156.7614169603034</v>
      </c>
      <c r="V57" s="3"/>
    </row>
    <row r="58" spans="1:22" x14ac:dyDescent="0.35">
      <c r="A58" s="35" t="s">
        <v>82</v>
      </c>
      <c r="B58" s="36">
        <f t="shared" ref="B58:K58" si="25">AVERAGE(B56:B57)</f>
        <v>1264.6548868523676</v>
      </c>
      <c r="C58" s="36">
        <f t="shared" si="25"/>
        <v>179.16228920634114</v>
      </c>
      <c r="D58" s="36">
        <f t="shared" si="25"/>
        <v>124.52205091199153</v>
      </c>
      <c r="E58" s="36">
        <f t="shared" si="25"/>
        <v>11.163388431101833</v>
      </c>
      <c r="F58" s="36">
        <f t="shared" si="25"/>
        <v>18.19675497900683</v>
      </c>
      <c r="G58" s="36">
        <f t="shared" si="25"/>
        <v>429.58415051009945</v>
      </c>
      <c r="H58" s="54">
        <f t="shared" si="25"/>
        <v>0</v>
      </c>
      <c r="I58" s="36">
        <f t="shared" si="25"/>
        <v>9.7199002510658836</v>
      </c>
      <c r="J58" s="36">
        <f t="shared" si="25"/>
        <v>0</v>
      </c>
      <c r="K58" s="36">
        <f t="shared" si="25"/>
        <v>137.61987007998957</v>
      </c>
      <c r="L58" s="36">
        <f>SUM(B58:K58)</f>
        <v>2174.6232912219634</v>
      </c>
      <c r="V58" s="3"/>
    </row>
    <row r="59" spans="1:22" x14ac:dyDescent="0.35">
      <c r="A59" s="35" t="s">
        <v>83</v>
      </c>
      <c r="B59" s="37">
        <f t="shared" ref="B59:L59" si="26">STDEV(B56:B57)</f>
        <v>9.1526485995866693</v>
      </c>
      <c r="C59" s="37">
        <f t="shared" si="26"/>
        <v>5.8913054211602791</v>
      </c>
      <c r="D59" s="37">
        <f t="shared" si="26"/>
        <v>8.7954842151354953</v>
      </c>
      <c r="E59" s="37">
        <f t="shared" si="26"/>
        <v>0.26006728079080588</v>
      </c>
      <c r="F59" s="37">
        <f t="shared" si="26"/>
        <v>1.054224014935778</v>
      </c>
      <c r="G59" s="37">
        <f t="shared" si="26"/>
        <v>27.119497830096325</v>
      </c>
      <c r="H59" s="53">
        <f t="shared" si="26"/>
        <v>0</v>
      </c>
      <c r="I59" s="37">
        <f t="shared" si="26"/>
        <v>0.32573268736108485</v>
      </c>
      <c r="J59" s="37">
        <f t="shared" si="26"/>
        <v>0</v>
      </c>
      <c r="K59" s="37">
        <f t="shared" si="26"/>
        <v>5.3780354141238815</v>
      </c>
      <c r="L59" s="37">
        <f t="shared" si="26"/>
        <v>25.26050483024342</v>
      </c>
      <c r="V59" s="3"/>
    </row>
    <row r="60" spans="1:22" x14ac:dyDescent="0.35">
      <c r="A60" t="s">
        <v>84</v>
      </c>
      <c r="B60" s="18">
        <f>B59/B58</f>
        <v>7.237269783827693E-3</v>
      </c>
      <c r="C60" s="18">
        <f>C59/C58</f>
        <v>3.2882508072752212E-2</v>
      </c>
      <c r="D60" s="18">
        <f>D59/D58</f>
        <v>7.0633949173804417E-2</v>
      </c>
      <c r="E60" s="18">
        <f t="shared" ref="E60:F60" si="27">E59/E58</f>
        <v>2.3296446450456181E-2</v>
      </c>
      <c r="F60" s="18">
        <f t="shared" si="27"/>
        <v>5.7934726062532117E-2</v>
      </c>
      <c r="G60" s="18">
        <f>G59/G58</f>
        <v>6.3129651775778797E-2</v>
      </c>
      <c r="H60" s="18"/>
      <c r="I60" s="18">
        <f>I59/I58</f>
        <v>3.351193725731548E-2</v>
      </c>
      <c r="J60" s="18"/>
      <c r="K60" s="18">
        <f>K59/K58</f>
        <v>3.9078916518363052E-2</v>
      </c>
      <c r="L60" s="18">
        <f>L59/L58</f>
        <v>1.1616037100406961E-2</v>
      </c>
      <c r="V60" s="3"/>
    </row>
    <row r="61" spans="1:22" ht="14.5" customHeight="1" x14ac:dyDescent="0.35">
      <c r="L61" s="3"/>
      <c r="V61" s="3"/>
    </row>
    <row r="62" spans="1:22" x14ac:dyDescent="0.35">
      <c r="A62" s="19" t="s">
        <v>1</v>
      </c>
      <c r="B62" s="32">
        <f>B58+C58+D58</f>
        <v>1568.3392269707003</v>
      </c>
      <c r="C62" s="23">
        <f>B62/$B$66</f>
        <v>0.72120041816043434</v>
      </c>
      <c r="L62" s="3"/>
      <c r="V62" s="3"/>
    </row>
    <row r="63" spans="1:22" x14ac:dyDescent="0.35">
      <c r="A63" s="19" t="s">
        <v>5</v>
      </c>
      <c r="B63" s="33">
        <f>E58</f>
        <v>11.163388431101833</v>
      </c>
      <c r="C63" s="23">
        <f>B63/$B$66</f>
        <v>5.1334814982271727E-3</v>
      </c>
      <c r="E63" s="19" t="s">
        <v>43</v>
      </c>
      <c r="F63" s="32">
        <f>SUM(B58:E58)</f>
        <v>1579.5026154018021</v>
      </c>
      <c r="G63" s="23">
        <f>F63/$F$65</f>
        <v>0.72633389965866146</v>
      </c>
      <c r="L63" s="3"/>
      <c r="V63" s="3"/>
    </row>
    <row r="64" spans="1:22" x14ac:dyDescent="0.35">
      <c r="A64" s="19" t="s">
        <v>6</v>
      </c>
      <c r="B64" s="33">
        <f>F58+G58+H58</f>
        <v>447.78090548910626</v>
      </c>
      <c r="C64" s="23">
        <f>B64/$B$66</f>
        <v>0.20591194221850226</v>
      </c>
      <c r="E64" s="19" t="s">
        <v>44</v>
      </c>
      <c r="F64" s="33">
        <f>SUM(F58:K58)</f>
        <v>595.12067582016175</v>
      </c>
      <c r="G64" s="23">
        <f>F64/$F$65</f>
        <v>0.27366610034133848</v>
      </c>
      <c r="L64" s="3"/>
      <c r="V64" s="3"/>
    </row>
    <row r="65" spans="1:22" x14ac:dyDescent="0.35">
      <c r="A65" s="19" t="s">
        <v>10</v>
      </c>
      <c r="B65" s="33">
        <f>I58+J58+K58</f>
        <v>147.33977033105546</v>
      </c>
      <c r="C65" s="23">
        <f>B65/$B$66</f>
        <v>6.7754158122836222E-2</v>
      </c>
      <c r="E65" s="19" t="s">
        <v>11</v>
      </c>
      <c r="F65" s="34">
        <f>SUM(F63:F64)</f>
        <v>2174.6232912219639</v>
      </c>
      <c r="L65" s="3"/>
      <c r="V65" s="3"/>
    </row>
    <row r="66" spans="1:22" ht="14.5" customHeight="1" x14ac:dyDescent="0.35">
      <c r="B66" s="34">
        <f>SUM(B62:B65)</f>
        <v>2174.6232912219639</v>
      </c>
      <c r="L66" s="3"/>
      <c r="V66" s="3"/>
    </row>
    <row r="67" spans="1:22" x14ac:dyDescent="0.35">
      <c r="V67" s="3"/>
    </row>
    <row r="68" spans="1:22" x14ac:dyDescent="0.35">
      <c r="A68" s="1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V68" s="3"/>
    </row>
    <row r="69" spans="1:22" x14ac:dyDescent="0.35">
      <c r="A69" s="1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V69" s="3"/>
    </row>
    <row r="70" spans="1:22" x14ac:dyDescent="0.35">
      <c r="V70" s="3"/>
    </row>
    <row r="71" spans="1:22" x14ac:dyDescent="0.35">
      <c r="V71" s="3"/>
    </row>
    <row r="72" spans="1:22" x14ac:dyDescent="0.35">
      <c r="V72" s="3"/>
    </row>
    <row r="73" spans="1:22" x14ac:dyDescent="0.35">
      <c r="V73" s="3"/>
    </row>
    <row r="74" spans="1:22" x14ac:dyDescent="0.35">
      <c r="V74" s="3"/>
    </row>
    <row r="75" spans="1:22" x14ac:dyDescent="0.35">
      <c r="V75" s="3"/>
    </row>
    <row r="76" spans="1:22" x14ac:dyDescent="0.35">
      <c r="V76" s="3"/>
    </row>
    <row r="77" spans="1:22" x14ac:dyDescent="0.35">
      <c r="V77" s="3"/>
    </row>
    <row r="78" spans="1:22" x14ac:dyDescent="0.35">
      <c r="V78" s="3"/>
    </row>
    <row r="79" spans="1:22" ht="14.5" customHeight="1" x14ac:dyDescent="0.35">
      <c r="V79" s="3"/>
    </row>
    <row r="80" spans="1:22" x14ac:dyDescent="0.35">
      <c r="V80" s="3"/>
    </row>
    <row r="81" spans="22:22" x14ac:dyDescent="0.35">
      <c r="V81" s="3"/>
    </row>
    <row r="82" spans="22:22" x14ac:dyDescent="0.35">
      <c r="V82" s="3"/>
    </row>
    <row r="83" spans="22:22" ht="14.5" customHeight="1" x14ac:dyDescent="0.35">
      <c r="V83" s="3"/>
    </row>
    <row r="87" spans="22:22" ht="14.5" customHeight="1" x14ac:dyDescent="0.35"/>
    <row r="103" spans="23:27" ht="14.5" customHeight="1" x14ac:dyDescent="0.35"/>
    <row r="108" spans="23:27" x14ac:dyDescent="0.35">
      <c r="W108" s="2"/>
      <c r="X108" s="14"/>
      <c r="Y108" s="14"/>
      <c r="Z108" s="14"/>
      <c r="AA108" s="14"/>
    </row>
    <row r="109" spans="23:27" x14ac:dyDescent="0.35">
      <c r="W109" s="2"/>
      <c r="X109" s="14"/>
      <c r="Y109" s="14"/>
      <c r="Z109" s="14"/>
      <c r="AA109" s="14"/>
    </row>
    <row r="110" spans="23:27" x14ac:dyDescent="0.35">
      <c r="W110" s="2"/>
      <c r="X110" s="14"/>
      <c r="Y110" s="14"/>
      <c r="Z110" s="14"/>
      <c r="AA110" s="14"/>
    </row>
    <row r="111" spans="23:27" ht="14.5" customHeight="1" x14ac:dyDescent="0.35">
      <c r="W111" s="2"/>
      <c r="X111" s="14"/>
      <c r="Y111" s="14"/>
      <c r="Z111" s="14"/>
      <c r="AA111" s="14"/>
    </row>
    <row r="112" spans="23:27" x14ac:dyDescent="0.35">
      <c r="W112" s="2"/>
      <c r="X112" s="14"/>
      <c r="Y112" s="14"/>
      <c r="Z112" s="14"/>
      <c r="AA112" s="14"/>
    </row>
    <row r="113" spans="23:27" x14ac:dyDescent="0.35">
      <c r="W113" s="2"/>
      <c r="X113" s="14"/>
      <c r="Y113" s="14"/>
      <c r="Z113" s="14"/>
      <c r="AA113" s="14"/>
    </row>
    <row r="114" spans="23:27" x14ac:dyDescent="0.35">
      <c r="W114" s="2"/>
      <c r="X114" s="14"/>
      <c r="Y114" s="14"/>
      <c r="Z114" s="14"/>
      <c r="AA114" s="14"/>
    </row>
    <row r="115" spans="23:27" x14ac:dyDescent="0.35">
      <c r="W115" s="2"/>
      <c r="X115" s="14"/>
      <c r="Y115" s="14"/>
      <c r="Z115" s="14"/>
      <c r="AA115" s="14"/>
    </row>
    <row r="116" spans="23:27" x14ac:dyDescent="0.35">
      <c r="W116" s="2"/>
      <c r="X116" s="14"/>
      <c r="Y116" s="14"/>
      <c r="Z116" s="14"/>
      <c r="AA116" s="14"/>
    </row>
    <row r="117" spans="23:27" x14ac:dyDescent="0.35">
      <c r="W117" s="2"/>
      <c r="X117" s="14"/>
      <c r="Y117" s="14"/>
      <c r="Z117" s="14"/>
      <c r="AA117" s="14"/>
    </row>
    <row r="118" spans="23:27" x14ac:dyDescent="0.35">
      <c r="W118" s="2"/>
      <c r="X118" s="14"/>
      <c r="Y118" s="14"/>
      <c r="Z118" s="14"/>
      <c r="AA118" s="14"/>
    </row>
    <row r="119" spans="23:27" x14ac:dyDescent="0.35">
      <c r="W119" s="2"/>
      <c r="X119" s="14"/>
      <c r="Y119" s="14"/>
      <c r="Z119" s="14"/>
      <c r="AA119" s="14"/>
    </row>
    <row r="120" spans="23:27" x14ac:dyDescent="0.35">
      <c r="W120" s="2"/>
      <c r="X120" s="14"/>
      <c r="Y120" s="14"/>
      <c r="Z120" s="14"/>
      <c r="AA120" s="14"/>
    </row>
    <row r="121" spans="23:27" x14ac:dyDescent="0.35">
      <c r="W121" s="2"/>
      <c r="X121" s="14"/>
      <c r="Y121" s="14"/>
      <c r="Z121" s="14"/>
      <c r="AA121" s="14"/>
    </row>
    <row r="130" spans="23:27" x14ac:dyDescent="0.35">
      <c r="W130" s="2"/>
      <c r="X130" s="14"/>
      <c r="Y130" s="14"/>
      <c r="Z130" s="14"/>
      <c r="AA130" s="14"/>
    </row>
    <row r="131" spans="23:27" x14ac:dyDescent="0.35">
      <c r="W131" s="2"/>
      <c r="X131" s="14"/>
      <c r="Y131" s="14"/>
      <c r="Z131" s="14"/>
      <c r="AA131" s="14"/>
    </row>
    <row r="132" spans="23:27" x14ac:dyDescent="0.35">
      <c r="W132" s="2"/>
      <c r="X132" s="14"/>
      <c r="Y132" s="14"/>
      <c r="Z132" s="14"/>
      <c r="AA132" s="14"/>
    </row>
    <row r="133" spans="23:27" x14ac:dyDescent="0.35">
      <c r="W133" s="2"/>
      <c r="X133" s="14"/>
      <c r="Y133" s="14"/>
      <c r="Z133" s="14"/>
      <c r="AA133" s="14"/>
    </row>
    <row r="134" spans="23:27" x14ac:dyDescent="0.35">
      <c r="W134" s="2"/>
      <c r="X134" s="14"/>
      <c r="Y134" s="14"/>
      <c r="Z134" s="14"/>
      <c r="AA134" s="14"/>
    </row>
    <row r="135" spans="23:27" x14ac:dyDescent="0.35">
      <c r="W135" s="2"/>
      <c r="X135" s="14"/>
      <c r="Y135" s="14"/>
      <c r="Z135" s="14"/>
      <c r="AA135" s="14"/>
    </row>
    <row r="136" spans="23:27" x14ac:dyDescent="0.35">
      <c r="W136" s="2"/>
      <c r="X136" s="14"/>
      <c r="Y136" s="14"/>
      <c r="Z136" s="14"/>
      <c r="AA136" s="14"/>
    </row>
    <row r="137" spans="23:27" x14ac:dyDescent="0.35">
      <c r="W137" s="2"/>
      <c r="X137" s="14"/>
      <c r="Y137" s="14"/>
      <c r="Z137" s="14"/>
      <c r="AA137" s="14"/>
    </row>
    <row r="138" spans="23:27" x14ac:dyDescent="0.35">
      <c r="W138" s="2"/>
      <c r="X138" s="14"/>
      <c r="Y138" s="14"/>
      <c r="Z138" s="14"/>
      <c r="AA138" s="14"/>
    </row>
    <row r="139" spans="23:27" x14ac:dyDescent="0.35">
      <c r="W139" s="2"/>
      <c r="X139" s="14"/>
      <c r="Y139" s="14"/>
      <c r="Z139" s="14"/>
      <c r="AA139" s="14"/>
    </row>
  </sheetData>
  <mergeCells count="26">
    <mergeCell ref="A37:A39"/>
    <mergeCell ref="B37:H37"/>
    <mergeCell ref="A53:A55"/>
    <mergeCell ref="I53:K54"/>
    <mergeCell ref="L53:L55"/>
    <mergeCell ref="B53:H53"/>
    <mergeCell ref="B54:D54"/>
    <mergeCell ref="F54:H54"/>
    <mergeCell ref="I37:K38"/>
    <mergeCell ref="L37:L39"/>
    <mergeCell ref="B38:D38"/>
    <mergeCell ref="F38:H38"/>
    <mergeCell ref="B21:H21"/>
    <mergeCell ref="B22:D22"/>
    <mergeCell ref="F22:H22"/>
    <mergeCell ref="I21:K22"/>
    <mergeCell ref="M9:M12"/>
    <mergeCell ref="M14:M19"/>
    <mergeCell ref="L21:L23"/>
    <mergeCell ref="A1:A3"/>
    <mergeCell ref="B1:H1"/>
    <mergeCell ref="A21:A23"/>
    <mergeCell ref="L1:L3"/>
    <mergeCell ref="B2:D2"/>
    <mergeCell ref="F2:H2"/>
    <mergeCell ref="I1:K2"/>
  </mergeCells>
  <hyperlinks>
    <hyperlink ref="A18" r:id="rId1" xr:uid="{DED70468-1E53-46CD-B94D-0FC638E6B82D}"/>
  </hyperlinks>
  <pageMargins left="0.7" right="0.7" top="0.75" bottom="0.75" header="0.3" footer="0.3"/>
  <pageSetup paperSize="9" orientation="portrait" r:id="rId2"/>
  <ignoredErrors>
    <ignoredError sqref="L5 L4" formulaRange="1"/>
  </ignoredErrors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3970E-EB5E-410A-95D5-8BEACF2648CC}">
  <sheetPr>
    <tabColor theme="8" tint="0.79998168889431442"/>
  </sheetPr>
  <dimension ref="A1:AC146"/>
  <sheetViews>
    <sheetView zoomScaleNormal="100" workbookViewId="0">
      <selection activeCell="Q7" sqref="Q7"/>
    </sheetView>
  </sheetViews>
  <sheetFormatPr baseColWidth="10" defaultRowHeight="14.5" x14ac:dyDescent="0.35"/>
  <cols>
    <col min="1" max="1" width="20.26953125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2.54296875" customWidth="1"/>
    <col min="25" max="25" width="12" customWidth="1"/>
    <col min="26" max="26" width="15.1796875" customWidth="1"/>
    <col min="27" max="27" width="16.54296875" customWidth="1"/>
  </cols>
  <sheetData>
    <row r="1" spans="1:21" x14ac:dyDescent="0.35">
      <c r="A1" s="70" t="s">
        <v>0</v>
      </c>
      <c r="B1" s="69" t="s">
        <v>22</v>
      </c>
      <c r="C1" s="69"/>
      <c r="D1" s="69"/>
      <c r="E1" s="69"/>
      <c r="F1" s="69"/>
      <c r="G1" s="69"/>
      <c r="H1" s="69"/>
      <c r="I1" s="70" t="s">
        <v>23</v>
      </c>
      <c r="J1" s="70"/>
      <c r="K1" s="70"/>
      <c r="L1" s="67" t="s">
        <v>24</v>
      </c>
    </row>
    <row r="2" spans="1:21" x14ac:dyDescent="0.35">
      <c r="A2" s="70"/>
      <c r="B2" s="69" t="s">
        <v>1</v>
      </c>
      <c r="C2" s="69"/>
      <c r="D2" s="69"/>
      <c r="E2" s="1" t="s">
        <v>5</v>
      </c>
      <c r="F2" s="69" t="s">
        <v>6</v>
      </c>
      <c r="G2" s="69"/>
      <c r="H2" s="69"/>
      <c r="I2" s="70"/>
      <c r="J2" s="70"/>
      <c r="K2" s="70"/>
      <c r="L2" s="67"/>
    </row>
    <row r="3" spans="1:21" x14ac:dyDescent="0.35">
      <c r="A3" s="71"/>
      <c r="B3" s="21" t="s">
        <v>2</v>
      </c>
      <c r="C3" s="21" t="s">
        <v>3</v>
      </c>
      <c r="D3" s="21" t="s">
        <v>27</v>
      </c>
      <c r="E3" s="21" t="s">
        <v>29</v>
      </c>
      <c r="F3" s="21" t="s">
        <v>15</v>
      </c>
      <c r="G3" s="21" t="s">
        <v>7</v>
      </c>
      <c r="H3" s="21" t="s">
        <v>8</v>
      </c>
      <c r="I3" s="21" t="s">
        <v>9</v>
      </c>
      <c r="J3" s="21" t="s">
        <v>14</v>
      </c>
      <c r="K3" s="21" t="s">
        <v>28</v>
      </c>
      <c r="L3" s="68"/>
    </row>
    <row r="4" spans="1:21" x14ac:dyDescent="0.35">
      <c r="A4" s="1">
        <v>1</v>
      </c>
      <c r="B4" s="58">
        <v>74456107.623541176</v>
      </c>
      <c r="C4" s="58">
        <v>9561979.7412314229</v>
      </c>
      <c r="D4" s="58">
        <v>7357178.8007917348</v>
      </c>
      <c r="E4" s="58">
        <v>1630218.9605867898</v>
      </c>
      <c r="F4" s="58">
        <v>1690749.0248460816</v>
      </c>
      <c r="G4" s="58">
        <v>29322471.725870855</v>
      </c>
      <c r="H4" s="58"/>
      <c r="I4" s="58">
        <v>1332414.8054793358</v>
      </c>
      <c r="J4" s="58"/>
      <c r="K4" s="58">
        <v>16063416.246630367</v>
      </c>
      <c r="L4" s="58">
        <f>SUM(B4:K4)</f>
        <v>141414536.92897776</v>
      </c>
    </row>
    <row r="5" spans="1:21" x14ac:dyDescent="0.35">
      <c r="A5" s="1">
        <v>2</v>
      </c>
      <c r="B5" s="59">
        <v>74021607.02488327</v>
      </c>
      <c r="C5" s="59">
        <v>11210381.848325137</v>
      </c>
      <c r="D5" s="59">
        <v>6808190.1218625717</v>
      </c>
      <c r="E5" s="59">
        <v>1520624.522514554</v>
      </c>
      <c r="F5" s="59">
        <v>1860201.7446202808</v>
      </c>
      <c r="G5" s="59">
        <v>25976074.955658987</v>
      </c>
      <c r="H5" s="59"/>
      <c r="I5" s="59">
        <v>1230964.8388922387</v>
      </c>
      <c r="J5" s="59"/>
      <c r="K5" s="59">
        <v>14239739.595019273</v>
      </c>
      <c r="L5" s="59">
        <f t="shared" ref="L5:L10" si="0">SUM(B5:K5)</f>
        <v>136867784.65177631</v>
      </c>
    </row>
    <row r="6" spans="1:21" x14ac:dyDescent="0.35">
      <c r="A6" s="1">
        <v>3</v>
      </c>
      <c r="B6" s="59">
        <v>79994156.536053926</v>
      </c>
      <c r="C6" s="59">
        <v>12705173.74676501</v>
      </c>
      <c r="D6" s="59">
        <v>7811245.4340021946</v>
      </c>
      <c r="E6" s="59">
        <v>1480640.4551437299</v>
      </c>
      <c r="F6" s="59">
        <v>1680385.3113462538</v>
      </c>
      <c r="G6" s="59">
        <v>27691936.536692083</v>
      </c>
      <c r="H6" s="59"/>
      <c r="I6" s="59">
        <v>1145557.5571157413</v>
      </c>
      <c r="J6" s="59"/>
      <c r="K6" s="59">
        <v>13812318.552460056</v>
      </c>
      <c r="L6" s="59">
        <f t="shared" si="0"/>
        <v>146321414.12957901</v>
      </c>
    </row>
    <row r="7" spans="1:21" x14ac:dyDescent="0.35">
      <c r="A7" s="1">
        <v>4</v>
      </c>
      <c r="B7" s="59">
        <v>76288974.485600919</v>
      </c>
      <c r="C7" s="59">
        <v>9998995.4442958124</v>
      </c>
      <c r="D7" s="59">
        <v>7335805.4006326711</v>
      </c>
      <c r="E7" s="59">
        <v>1329419.5646140724</v>
      </c>
      <c r="F7" s="59">
        <v>1879510.927409865</v>
      </c>
      <c r="G7" s="59">
        <v>33923084.099777043</v>
      </c>
      <c r="H7" s="59"/>
      <c r="I7" s="59">
        <v>1344507.7690725401</v>
      </c>
      <c r="J7" s="59"/>
      <c r="K7" s="59">
        <v>13330061.875627507</v>
      </c>
      <c r="L7" s="59">
        <f t="shared" si="0"/>
        <v>145430359.56703043</v>
      </c>
    </row>
    <row r="8" spans="1:21" x14ac:dyDescent="0.35">
      <c r="A8" s="1">
        <v>5</v>
      </c>
      <c r="B8" s="59">
        <v>77463951.376125619</v>
      </c>
      <c r="C8" s="59">
        <v>11474645.406162832</v>
      </c>
      <c r="D8" s="59">
        <v>7883887.2214852013</v>
      </c>
      <c r="E8" s="59">
        <v>1508064.2373378214</v>
      </c>
      <c r="F8" s="59">
        <v>1645227.5146722968</v>
      </c>
      <c r="G8" s="59">
        <v>31951567.778130993</v>
      </c>
      <c r="H8" s="59"/>
      <c r="I8" s="59">
        <v>1106846.072689611</v>
      </c>
      <c r="J8" s="59"/>
      <c r="K8" s="59">
        <v>13558364.198594064</v>
      </c>
      <c r="L8" s="59">
        <f t="shared" si="0"/>
        <v>146592553.80519843</v>
      </c>
    </row>
    <row r="9" spans="1:21" x14ac:dyDescent="0.35">
      <c r="A9" s="1">
        <v>6</v>
      </c>
      <c r="B9" s="59">
        <v>85518824.846553624</v>
      </c>
      <c r="C9" s="59">
        <v>10270058.320859332</v>
      </c>
      <c r="D9" s="59">
        <v>7972906.6456799041</v>
      </c>
      <c r="E9" s="59">
        <v>1560373.7622642075</v>
      </c>
      <c r="F9" s="59">
        <v>1709442.4608505506</v>
      </c>
      <c r="G9" s="59">
        <v>28683877.678966381</v>
      </c>
      <c r="H9" s="59"/>
      <c r="I9" s="59">
        <v>1228457.645707228</v>
      </c>
      <c r="J9" s="59"/>
      <c r="K9" s="59">
        <v>13507135.340638343</v>
      </c>
      <c r="L9" s="59">
        <f t="shared" si="0"/>
        <v>150451076.70151955</v>
      </c>
    </row>
    <row r="10" spans="1:21" x14ac:dyDescent="0.35">
      <c r="A10" s="1">
        <v>7</v>
      </c>
      <c r="B10" s="59">
        <v>74251771.161038771</v>
      </c>
      <c r="C10" s="59">
        <v>10772743.08041751</v>
      </c>
      <c r="D10" s="59">
        <v>8252077.5277749635</v>
      </c>
      <c r="E10" s="59">
        <v>1424795.1374146214</v>
      </c>
      <c r="F10" s="59">
        <v>1889585.2342386206</v>
      </c>
      <c r="G10" s="59">
        <v>26978887.788325664</v>
      </c>
      <c r="H10" s="59"/>
      <c r="I10" s="59">
        <v>1195403.6983824398</v>
      </c>
      <c r="J10" s="59"/>
      <c r="K10" s="59">
        <v>12314435.477925144</v>
      </c>
      <c r="L10" s="59">
        <f t="shared" si="0"/>
        <v>137079699.10551775</v>
      </c>
    </row>
    <row r="11" spans="1:21" x14ac:dyDescent="0.35">
      <c r="A11" s="1">
        <v>8</v>
      </c>
      <c r="B11" s="59">
        <v>81603731.823656559</v>
      </c>
      <c r="C11" s="59">
        <v>11468905.544918466</v>
      </c>
      <c r="D11" s="59">
        <v>7278298.236176488</v>
      </c>
      <c r="E11" s="59">
        <v>1606874.5601715636</v>
      </c>
      <c r="F11" s="59">
        <v>1620450.6671048875</v>
      </c>
      <c r="G11" s="59">
        <v>27809350.792929761</v>
      </c>
      <c r="H11" s="59"/>
      <c r="I11" s="59">
        <v>1187060.848183525</v>
      </c>
      <c r="J11" s="59"/>
      <c r="K11" s="59">
        <v>11811911.365362903</v>
      </c>
      <c r="L11" s="59">
        <f t="shared" ref="L11:L13" si="1">SUM(B11:K11)</f>
        <v>144386583.83850414</v>
      </c>
      <c r="N11" t="s">
        <v>12</v>
      </c>
      <c r="O11" s="4">
        <v>9</v>
      </c>
    </row>
    <row r="12" spans="1:21" x14ac:dyDescent="0.35">
      <c r="A12" s="21">
        <v>9</v>
      </c>
      <c r="B12" s="60">
        <v>86332845.55028221</v>
      </c>
      <c r="C12" s="60">
        <v>11687545.674105873</v>
      </c>
      <c r="D12" s="60">
        <v>8166854.0370606929</v>
      </c>
      <c r="E12" s="60">
        <v>1696300.9318588593</v>
      </c>
      <c r="F12" s="60">
        <v>1606041.6998872824</v>
      </c>
      <c r="G12" s="60">
        <v>26643000.908487011</v>
      </c>
      <c r="H12" s="60"/>
      <c r="I12" s="60">
        <v>1140386.6738877939</v>
      </c>
      <c r="J12" s="60"/>
      <c r="K12" s="60">
        <v>12937652.73428653</v>
      </c>
      <c r="L12" s="60">
        <f t="shared" si="1"/>
        <v>150210628.20985621</v>
      </c>
      <c r="N12" t="s">
        <v>26</v>
      </c>
      <c r="O12" s="4">
        <v>76</v>
      </c>
    </row>
    <row r="13" spans="1:21" x14ac:dyDescent="0.35">
      <c r="A13" s="35" t="s">
        <v>73</v>
      </c>
      <c r="B13" s="36">
        <f t="shared" ref="B13:K13" si="2">AVERAGE(B4:B12)</f>
        <v>78881330.04752624</v>
      </c>
      <c r="C13" s="36">
        <f t="shared" si="2"/>
        <v>11016714.311897932</v>
      </c>
      <c r="D13" s="36">
        <f t="shared" si="2"/>
        <v>7651827.0472740466</v>
      </c>
      <c r="E13" s="36">
        <f t="shared" si="2"/>
        <v>1528590.2368784687</v>
      </c>
      <c r="F13" s="36">
        <f t="shared" si="2"/>
        <v>1731288.2872195686</v>
      </c>
      <c r="G13" s="36">
        <f t="shared" si="2"/>
        <v>28775583.584982086</v>
      </c>
      <c r="H13" s="36"/>
      <c r="I13" s="36">
        <f t="shared" ref="I13" si="3">AVERAGE(I4:I12)</f>
        <v>1212399.989934495</v>
      </c>
      <c r="J13" s="36"/>
      <c r="K13" s="36">
        <f t="shared" si="2"/>
        <v>13508337.265171574</v>
      </c>
      <c r="L13" s="36">
        <f t="shared" si="1"/>
        <v>144306070.77088442</v>
      </c>
      <c r="R13" s="19" t="s">
        <v>30</v>
      </c>
      <c r="S13" s="27">
        <v>0.05</v>
      </c>
    </row>
    <row r="14" spans="1:21" x14ac:dyDescent="0.35">
      <c r="A14" s="35" t="s">
        <v>74</v>
      </c>
      <c r="B14" s="37">
        <f t="shared" ref="B14:L14" si="4">STDEV(B4:B12)</f>
        <v>4764358.0524919946</v>
      </c>
      <c r="C14" s="37">
        <f t="shared" si="4"/>
        <v>969640.16444271733</v>
      </c>
      <c r="D14" s="37">
        <f t="shared" si="4"/>
        <v>480344.40762376023</v>
      </c>
      <c r="E14" s="37">
        <f t="shared" si="4"/>
        <v>111141.93214457376</v>
      </c>
      <c r="F14" s="37">
        <f t="shared" si="4"/>
        <v>113873.00004738526</v>
      </c>
      <c r="G14" s="37">
        <f t="shared" si="4"/>
        <v>2612764.4295352702</v>
      </c>
      <c r="H14" s="37"/>
      <c r="I14" s="37">
        <f t="shared" ref="I14" si="5">STDEV(I4:I12)</f>
        <v>82298.942258465409</v>
      </c>
      <c r="J14" s="37"/>
      <c r="K14" s="37">
        <f t="shared" si="4"/>
        <v>1215473.7754653224</v>
      </c>
      <c r="L14" s="37">
        <f t="shared" si="4"/>
        <v>4988668.8279930623</v>
      </c>
    </row>
    <row r="15" spans="1:21" x14ac:dyDescent="0.35">
      <c r="A15" s="35" t="s">
        <v>75</v>
      </c>
      <c r="B15" s="38">
        <f>B14/B13</f>
        <v>6.0399058302154064E-2</v>
      </c>
      <c r="C15" s="38">
        <f t="shared" ref="C15:G15" si="6">C14/C13</f>
        <v>8.8015368011814241E-2</v>
      </c>
      <c r="D15" s="38">
        <f t="shared" si="6"/>
        <v>6.2775126078533403E-2</v>
      </c>
      <c r="E15" s="38">
        <f t="shared" si="6"/>
        <v>7.2708780589582009E-2</v>
      </c>
      <c r="F15" s="38">
        <f t="shared" si="6"/>
        <v>6.5773563471779817E-2</v>
      </c>
      <c r="G15" s="38">
        <f t="shared" si="6"/>
        <v>9.0797964942016543E-2</v>
      </c>
      <c r="H15" s="38"/>
      <c r="I15" s="38">
        <f t="shared" ref="I15" si="7">I14/I13</f>
        <v>6.7881015293403263E-2</v>
      </c>
      <c r="J15" s="38"/>
      <c r="K15" s="38">
        <f>K14/K13</f>
        <v>8.9979525355734766E-2</v>
      </c>
      <c r="L15" s="38">
        <f>L14/L13</f>
        <v>3.4570055170538183E-2</v>
      </c>
      <c r="O15" s="1" t="s">
        <v>13</v>
      </c>
      <c r="P15" s="1" t="s">
        <v>16</v>
      </c>
      <c r="Q15" s="22"/>
      <c r="R15" s="22"/>
      <c r="S15" s="21" t="s">
        <v>31</v>
      </c>
      <c r="T15" s="21" t="s">
        <v>32</v>
      </c>
    </row>
    <row r="16" spans="1:21" x14ac:dyDescent="0.35">
      <c r="L16" s="3"/>
      <c r="M16" s="70" t="s">
        <v>17</v>
      </c>
      <c r="N16" s="6" t="s">
        <v>2</v>
      </c>
      <c r="O16" s="65">
        <v>1050000</v>
      </c>
      <c r="P16" s="7">
        <f>O16*O12</f>
        <v>79800000</v>
      </c>
      <c r="Q16" s="23">
        <f>P16/$P$20</f>
        <v>0.79739398057476318</v>
      </c>
      <c r="R16" s="23">
        <f>P16/$P$29</f>
        <v>0.55229116061073802</v>
      </c>
      <c r="S16" s="14">
        <f>(P16*$S$13)*1.96</f>
        <v>7820400</v>
      </c>
      <c r="T16" s="23"/>
      <c r="U16" s="14"/>
    </row>
    <row r="17" spans="1:22" x14ac:dyDescent="0.35">
      <c r="A17" s="19" t="s">
        <v>1</v>
      </c>
      <c r="B17" s="32">
        <f>B13+C13+D13</f>
        <v>97549871.406698227</v>
      </c>
      <c r="C17" s="23">
        <f>B17/$B$21</f>
        <v>0.6759928455233094</v>
      </c>
      <c r="L17" s="3"/>
      <c r="M17" s="70"/>
      <c r="N17" s="6" t="s">
        <v>3</v>
      </c>
      <c r="O17" s="7">
        <v>146000</v>
      </c>
      <c r="P17" s="7">
        <f>O17*O12</f>
        <v>11096000</v>
      </c>
      <c r="Q17" s="23">
        <f>P17/$P$20</f>
        <v>0.11087573444182422</v>
      </c>
      <c r="R17" s="23">
        <f t="shared" ref="R17:R26" si="8">P17/$P$29</f>
        <v>7.6794770903969301E-2</v>
      </c>
      <c r="S17" s="14">
        <f t="shared" ref="S17:S29" si="9">(P17*$S$13)*1.96</f>
        <v>1087408</v>
      </c>
      <c r="T17" s="23"/>
    </row>
    <row r="18" spans="1:22" x14ac:dyDescent="0.35">
      <c r="A18" s="19" t="s">
        <v>5</v>
      </c>
      <c r="B18" s="33">
        <f>E13</f>
        <v>1528590.2368784687</v>
      </c>
      <c r="C18" s="23">
        <f>B18/$B$21</f>
        <v>1.0592695294887629E-2</v>
      </c>
      <c r="E18" s="19" t="s">
        <v>43</v>
      </c>
      <c r="F18" s="32">
        <f>SUM(B13:E13)</f>
        <v>99078461.643576697</v>
      </c>
      <c r="G18" s="23">
        <f>F18/$F$20</f>
        <v>0.686585540818197</v>
      </c>
      <c r="L18" s="3"/>
      <c r="M18" s="70"/>
      <c r="N18" s="6" t="s">
        <v>4</v>
      </c>
      <c r="O18" s="7">
        <v>100000</v>
      </c>
      <c r="P18" s="7">
        <f>O18*O12</f>
        <v>7600000</v>
      </c>
      <c r="Q18" s="23">
        <f>P18/$P$20</f>
        <v>7.594228386426316E-2</v>
      </c>
      <c r="R18" s="23">
        <f t="shared" si="8"/>
        <v>5.2599158153403623E-2</v>
      </c>
      <c r="S18" s="14">
        <f t="shared" si="9"/>
        <v>744800</v>
      </c>
      <c r="T18" s="23"/>
      <c r="V18" s="44" t="s">
        <v>49</v>
      </c>
    </row>
    <row r="19" spans="1:22" x14ac:dyDescent="0.35">
      <c r="A19" s="19" t="s">
        <v>6</v>
      </c>
      <c r="B19" s="33">
        <f>F13+G13+H13</f>
        <v>30506871.872201655</v>
      </c>
      <c r="C19" s="23">
        <f>B19/$B$21</f>
        <v>0.21140393962106827</v>
      </c>
      <c r="E19" s="19" t="s">
        <v>44</v>
      </c>
      <c r="F19" s="33">
        <f>SUM(F13:K13)</f>
        <v>45227609.127307728</v>
      </c>
      <c r="G19" s="23">
        <f>F19/$F$20</f>
        <v>0.313414459181803</v>
      </c>
      <c r="L19" s="3"/>
      <c r="M19" s="70"/>
      <c r="N19" s="8" t="s">
        <v>45</v>
      </c>
      <c r="O19" s="42">
        <f>P19/O12</f>
        <v>20789.473684210527</v>
      </c>
      <c r="P19" s="42">
        <v>1580000</v>
      </c>
      <c r="Q19" s="23">
        <f>P19/$P$20</f>
        <v>1.5788001119149447E-2</v>
      </c>
      <c r="R19" s="25">
        <f t="shared" si="8"/>
        <v>1.0935088142418121E-2</v>
      </c>
      <c r="S19" s="14">
        <f t="shared" si="9"/>
        <v>154840</v>
      </c>
      <c r="T19" s="23"/>
      <c r="V19" t="s">
        <v>88</v>
      </c>
    </row>
    <row r="20" spans="1:22" x14ac:dyDescent="0.35">
      <c r="A20" s="19" t="s">
        <v>10</v>
      </c>
      <c r="B20" s="33">
        <f>I13+J13+K13</f>
        <v>14720737.255106069</v>
      </c>
      <c r="C20" s="23">
        <f>B20/$B$21</f>
        <v>0.10201051956073469</v>
      </c>
      <c r="E20" s="19" t="s">
        <v>11</v>
      </c>
      <c r="F20" s="34">
        <f>SUM(F18:F19)</f>
        <v>144306070.77088442</v>
      </c>
      <c r="L20" s="3"/>
      <c r="O20" s="19" t="s">
        <v>19</v>
      </c>
      <c r="P20" s="20">
        <f>SUM(P16:P19)</f>
        <v>100076000</v>
      </c>
      <c r="Q20" s="24">
        <f>P20/P29</f>
        <v>0.69262017781052909</v>
      </c>
      <c r="R20" s="26"/>
      <c r="S20" s="5">
        <f t="shared" si="9"/>
        <v>9807448</v>
      </c>
      <c r="T20" s="26">
        <f t="shared" ref="T20:T29" si="10">S20/P20</f>
        <v>9.8000000000000004E-2</v>
      </c>
      <c r="V20" t="s">
        <v>89</v>
      </c>
    </row>
    <row r="21" spans="1:22" x14ac:dyDescent="0.35">
      <c r="B21" s="34">
        <f>SUM(B17:B20)</f>
        <v>144306070.77088442</v>
      </c>
      <c r="L21" s="3"/>
      <c r="M21" s="70" t="s">
        <v>18</v>
      </c>
      <c r="N21" s="9" t="s">
        <v>15</v>
      </c>
      <c r="O21" s="16"/>
      <c r="P21" s="49">
        <v>1700000</v>
      </c>
      <c r="Q21" s="23">
        <f t="shared" ref="Q21:Q26" si="11">P21/$P$27</f>
        <v>3.8277077142170123E-2</v>
      </c>
      <c r="R21" s="23">
        <f t="shared" si="8"/>
        <v>1.1765601165892916E-2</v>
      </c>
      <c r="S21" s="14">
        <f t="shared" si="9"/>
        <v>166600</v>
      </c>
      <c r="T21" s="23"/>
      <c r="V21" t="s">
        <v>62</v>
      </c>
    </row>
    <row r="22" spans="1:22" x14ac:dyDescent="0.35">
      <c r="L22" s="3"/>
      <c r="M22" s="70"/>
      <c r="N22" s="9" t="s">
        <v>46</v>
      </c>
      <c r="O22" s="16"/>
      <c r="P22" s="49">
        <v>28000000</v>
      </c>
      <c r="Q22" s="23">
        <f t="shared" si="11"/>
        <v>0.63044597645927258</v>
      </c>
      <c r="R22" s="23">
        <f t="shared" si="8"/>
        <v>0.19378637214411862</v>
      </c>
      <c r="S22" s="14">
        <f t="shared" si="9"/>
        <v>2744000</v>
      </c>
      <c r="T22" s="23"/>
    </row>
    <row r="23" spans="1:22" x14ac:dyDescent="0.35">
      <c r="B23" s="2"/>
      <c r="L23" s="3"/>
      <c r="M23" s="70"/>
      <c r="N23" s="9" t="s">
        <v>66</v>
      </c>
      <c r="O23" s="16"/>
      <c r="P23" s="49">
        <v>0</v>
      </c>
      <c r="Q23" s="23">
        <f t="shared" si="11"/>
        <v>0</v>
      </c>
      <c r="R23" s="23">
        <f t="shared" si="8"/>
        <v>0</v>
      </c>
      <c r="S23" s="14">
        <f t="shared" si="9"/>
        <v>0</v>
      </c>
      <c r="T23" s="23"/>
    </row>
    <row r="24" spans="1:22" x14ac:dyDescent="0.35">
      <c r="A24" s="19" t="s">
        <v>78</v>
      </c>
      <c r="C24" s="57">
        <v>839.07</v>
      </c>
      <c r="M24" s="70"/>
      <c r="N24" s="55" t="s">
        <v>25</v>
      </c>
      <c r="O24" s="56"/>
      <c r="P24" s="63">
        <v>1213004.5166666666</v>
      </c>
      <c r="Q24" s="23">
        <f t="shared" si="11"/>
        <v>2.7311922034265166E-2</v>
      </c>
      <c r="R24" s="23">
        <f t="shared" si="8"/>
        <v>8.3951337385451217E-3</v>
      </c>
      <c r="S24" s="14">
        <f t="shared" si="9"/>
        <v>118874.44263333332</v>
      </c>
      <c r="T24" s="23"/>
    </row>
    <row r="25" spans="1:22" x14ac:dyDescent="0.35">
      <c r="A25" s="28" t="s">
        <v>37</v>
      </c>
      <c r="M25" s="70"/>
      <c r="N25" s="11" t="s">
        <v>14</v>
      </c>
      <c r="O25" s="17"/>
      <c r="P25" s="63">
        <v>0</v>
      </c>
      <c r="Q25" s="23">
        <f t="shared" si="11"/>
        <v>0</v>
      </c>
      <c r="R25" s="23">
        <f t="shared" si="8"/>
        <v>0</v>
      </c>
      <c r="S25" s="14">
        <f t="shared" si="9"/>
        <v>0</v>
      </c>
      <c r="T25" s="23"/>
      <c r="V25" s="44" t="s">
        <v>47</v>
      </c>
    </row>
    <row r="26" spans="1:22" x14ac:dyDescent="0.35">
      <c r="M26" s="70"/>
      <c r="N26" s="11" t="s">
        <v>4</v>
      </c>
      <c r="O26" s="17"/>
      <c r="P26" s="63">
        <v>13500000</v>
      </c>
      <c r="Q26" s="23">
        <f t="shared" si="11"/>
        <v>0.30396502436429212</v>
      </c>
      <c r="R26" s="25">
        <f t="shared" si="8"/>
        <v>9.3432715140914335E-2</v>
      </c>
      <c r="S26" s="14">
        <f t="shared" si="9"/>
        <v>1323000</v>
      </c>
      <c r="T26" s="23"/>
      <c r="V26" t="s">
        <v>92</v>
      </c>
    </row>
    <row r="27" spans="1:22" x14ac:dyDescent="0.35">
      <c r="M27" s="15"/>
      <c r="O27" s="19" t="s">
        <v>20</v>
      </c>
      <c r="P27" s="20">
        <f>SUM(P21:P26)</f>
        <v>44413004.516666666</v>
      </c>
      <c r="Q27" s="24">
        <f>P27/P29</f>
        <v>0.30737982218947096</v>
      </c>
      <c r="R27" s="13"/>
      <c r="S27" s="5">
        <f t="shared" si="9"/>
        <v>4352474.4426333336</v>
      </c>
      <c r="T27" s="26">
        <f t="shared" si="10"/>
        <v>9.8000000000000004E-2</v>
      </c>
      <c r="V27" t="s">
        <v>91</v>
      </c>
    </row>
    <row r="28" spans="1:22" x14ac:dyDescent="0.35">
      <c r="A28" s="70" t="s">
        <v>0</v>
      </c>
      <c r="B28" s="69" t="s">
        <v>34</v>
      </c>
      <c r="C28" s="69"/>
      <c r="D28" s="69"/>
      <c r="E28" s="69"/>
      <c r="F28" s="69"/>
      <c r="G28" s="69"/>
      <c r="H28" s="69"/>
      <c r="I28" s="70" t="s">
        <v>35</v>
      </c>
      <c r="J28" s="70"/>
      <c r="K28" s="70"/>
      <c r="L28" s="67" t="s">
        <v>36</v>
      </c>
      <c r="S28" s="14"/>
      <c r="T28" s="23"/>
      <c r="V28" t="s">
        <v>90</v>
      </c>
    </row>
    <row r="29" spans="1:22" x14ac:dyDescent="0.35">
      <c r="A29" s="70"/>
      <c r="B29" s="69" t="s">
        <v>1</v>
      </c>
      <c r="C29" s="69"/>
      <c r="D29" s="69"/>
      <c r="E29" s="1" t="s">
        <v>5</v>
      </c>
      <c r="F29" s="69" t="s">
        <v>6</v>
      </c>
      <c r="G29" s="69"/>
      <c r="H29" s="69"/>
      <c r="I29" s="70"/>
      <c r="J29" s="70"/>
      <c r="K29" s="70"/>
      <c r="L29" s="67"/>
      <c r="O29" s="19" t="s">
        <v>21</v>
      </c>
      <c r="P29" s="20">
        <f>P20+P27</f>
        <v>144489004.51666665</v>
      </c>
      <c r="S29" s="5">
        <f t="shared" si="9"/>
        <v>14159922.442633333</v>
      </c>
      <c r="T29" s="26">
        <f t="shared" si="10"/>
        <v>9.8000000000000004E-2</v>
      </c>
      <c r="V29" t="s">
        <v>48</v>
      </c>
    </row>
    <row r="30" spans="1:22" x14ac:dyDescent="0.35">
      <c r="A30" s="71"/>
      <c r="B30" s="21" t="s">
        <v>2</v>
      </c>
      <c r="C30" s="21" t="s">
        <v>3</v>
      </c>
      <c r="D30" s="21" t="s">
        <v>27</v>
      </c>
      <c r="E30" s="21" t="s">
        <v>29</v>
      </c>
      <c r="F30" s="21" t="s">
        <v>15</v>
      </c>
      <c r="G30" s="21" t="s">
        <v>7</v>
      </c>
      <c r="H30" s="21" t="s">
        <v>8</v>
      </c>
      <c r="I30" s="21" t="s">
        <v>9</v>
      </c>
      <c r="J30" s="21" t="s">
        <v>14</v>
      </c>
      <c r="K30" s="21" t="s">
        <v>28</v>
      </c>
      <c r="L30" s="68"/>
      <c r="P30" s="14">
        <f>P29/O12</f>
        <v>1901171.1120614032</v>
      </c>
      <c r="V30" t="s">
        <v>61</v>
      </c>
    </row>
    <row r="31" spans="1:22" x14ac:dyDescent="0.35">
      <c r="A31" s="1">
        <v>1</v>
      </c>
      <c r="B31" s="29">
        <f t="shared" ref="B31:K32" si="12">B4/$C$24</f>
        <v>88736.467307305909</v>
      </c>
      <c r="C31" s="30">
        <f t="shared" si="12"/>
        <v>11395.926133971447</v>
      </c>
      <c r="D31" s="30">
        <f t="shared" si="12"/>
        <v>8768.253901094944</v>
      </c>
      <c r="E31" s="30">
        <f t="shared" si="12"/>
        <v>1942.8879123157658</v>
      </c>
      <c r="F31" s="30">
        <f t="shared" si="12"/>
        <v>2015.0273813222752</v>
      </c>
      <c r="G31" s="30">
        <f t="shared" si="12"/>
        <v>34946.395087264296</v>
      </c>
      <c r="H31" s="30">
        <f t="shared" si="12"/>
        <v>0</v>
      </c>
      <c r="I31" s="30">
        <f t="shared" si="12"/>
        <v>1587.966207204805</v>
      </c>
      <c r="J31" s="30">
        <f t="shared" si="12"/>
        <v>0</v>
      </c>
      <c r="K31" s="30">
        <f t="shared" si="12"/>
        <v>19144.310065465772</v>
      </c>
      <c r="L31" s="30">
        <f t="shared" ref="L31" si="13">SUM(B31:K31)</f>
        <v>168537.23399594519</v>
      </c>
      <c r="V31" t="s">
        <v>62</v>
      </c>
    </row>
    <row r="32" spans="1:22" x14ac:dyDescent="0.35">
      <c r="A32" s="1">
        <v>2</v>
      </c>
      <c r="B32" s="29">
        <f t="shared" si="12"/>
        <v>88218.63137149853</v>
      </c>
      <c r="C32" s="29">
        <f t="shared" ref="C32:K32" si="14">C5/$C$24</f>
        <v>13360.484641716586</v>
      </c>
      <c r="D32" s="29">
        <f t="shared" si="14"/>
        <v>8113.9715659749145</v>
      </c>
      <c r="E32" s="29">
        <f t="shared" si="14"/>
        <v>1812.2737346282836</v>
      </c>
      <c r="F32" s="29">
        <f t="shared" si="14"/>
        <v>2216.9804004675184</v>
      </c>
      <c r="G32" s="29">
        <f t="shared" si="14"/>
        <v>30958.173877815898</v>
      </c>
      <c r="H32" s="29">
        <f t="shared" si="14"/>
        <v>0</v>
      </c>
      <c r="I32" s="29">
        <f t="shared" si="14"/>
        <v>1467.0585754373753</v>
      </c>
      <c r="J32" s="29">
        <f t="shared" si="14"/>
        <v>0</v>
      </c>
      <c r="K32" s="29">
        <f t="shared" si="14"/>
        <v>16970.860113005201</v>
      </c>
      <c r="L32" s="29">
        <f>SUM(B32:K32)</f>
        <v>163118.43428054432</v>
      </c>
    </row>
    <row r="33" spans="1:29" x14ac:dyDescent="0.35">
      <c r="A33" s="1">
        <v>3</v>
      </c>
      <c r="B33" s="29">
        <f t="shared" ref="B33:K33" si="15">B6/$C$24</f>
        <v>95336.690068830867</v>
      </c>
      <c r="C33" s="29">
        <f t="shared" si="15"/>
        <v>15141.971166607087</v>
      </c>
      <c r="D33" s="29">
        <f t="shared" si="15"/>
        <v>9309.4085523284048</v>
      </c>
      <c r="E33" s="29">
        <f t="shared" si="15"/>
        <v>1764.6208959249286</v>
      </c>
      <c r="F33" s="29">
        <f t="shared" si="15"/>
        <v>2002.6759523594619</v>
      </c>
      <c r="G33" s="29">
        <f t="shared" si="15"/>
        <v>33003.130295079172</v>
      </c>
      <c r="H33" s="29">
        <f t="shared" si="15"/>
        <v>0</v>
      </c>
      <c r="I33" s="29">
        <f t="shared" si="15"/>
        <v>1365.2705460995403</v>
      </c>
      <c r="J33" s="29">
        <f t="shared" si="15"/>
        <v>0</v>
      </c>
      <c r="K33" s="29">
        <f t="shared" si="15"/>
        <v>16461.461561562272</v>
      </c>
      <c r="L33" s="29">
        <f t="shared" ref="L33:L38" si="16">SUM(B33:K33)</f>
        <v>174385.22903879176</v>
      </c>
      <c r="Q33" s="18"/>
      <c r="R33" s="18"/>
      <c r="W33" s="44" t="s">
        <v>77</v>
      </c>
    </row>
    <row r="34" spans="1:29" x14ac:dyDescent="0.35">
      <c r="A34" s="1">
        <v>4</v>
      </c>
      <c r="B34" s="29">
        <f t="shared" ref="B34:K34" si="17">B7/$C$24</f>
        <v>90920.870112864141</v>
      </c>
      <c r="C34" s="29">
        <f t="shared" si="17"/>
        <v>11916.759560341583</v>
      </c>
      <c r="D34" s="29">
        <f t="shared" si="17"/>
        <v>8742.7811751494755</v>
      </c>
      <c r="E34" s="29">
        <f t="shared" si="17"/>
        <v>1584.3964920853712</v>
      </c>
      <c r="F34" s="29">
        <f t="shared" si="17"/>
        <v>2239.9930010724552</v>
      </c>
      <c r="G34" s="29">
        <f t="shared" si="17"/>
        <v>40429.385033164144</v>
      </c>
      <c r="H34" s="29">
        <f t="shared" si="17"/>
        <v>0</v>
      </c>
      <c r="I34" s="29">
        <f t="shared" si="17"/>
        <v>1602.3785489560346</v>
      </c>
      <c r="J34" s="29">
        <f t="shared" si="17"/>
        <v>0</v>
      </c>
      <c r="K34" s="29">
        <f t="shared" si="17"/>
        <v>15886.7101381619</v>
      </c>
      <c r="L34" s="29">
        <f t="shared" si="16"/>
        <v>173323.27406179512</v>
      </c>
      <c r="Q34" s="18"/>
      <c r="R34" s="18"/>
    </row>
    <row r="35" spans="1:29" x14ac:dyDescent="0.35">
      <c r="A35" s="1">
        <v>5</v>
      </c>
      <c r="B35" s="29">
        <f t="shared" ref="B35:K35" si="18">B8/$C$24</f>
        <v>92321.20249338627</v>
      </c>
      <c r="C35" s="29">
        <f t="shared" si="18"/>
        <v>13675.432807945501</v>
      </c>
      <c r="D35" s="29">
        <f t="shared" si="18"/>
        <v>9395.9827207327162</v>
      </c>
      <c r="E35" s="29">
        <f t="shared" si="18"/>
        <v>1797.3044410333123</v>
      </c>
      <c r="F35" s="29">
        <f t="shared" si="18"/>
        <v>1960.7750422161403</v>
      </c>
      <c r="G35" s="29">
        <f t="shared" si="18"/>
        <v>38079.740400837822</v>
      </c>
      <c r="H35" s="29">
        <f t="shared" si="18"/>
        <v>0</v>
      </c>
      <c r="I35" s="29">
        <f t="shared" si="18"/>
        <v>1319.1343662502663</v>
      </c>
      <c r="J35" s="29">
        <f t="shared" si="18"/>
        <v>0</v>
      </c>
      <c r="K35" s="29">
        <f t="shared" si="18"/>
        <v>16158.799860076111</v>
      </c>
      <c r="L35" s="29">
        <f t="shared" si="16"/>
        <v>174708.37213247814</v>
      </c>
      <c r="Q35" s="18"/>
      <c r="R35" s="18"/>
    </row>
    <row r="36" spans="1:29" ht="14.5" customHeight="1" x14ac:dyDescent="0.35">
      <c r="A36" s="1">
        <v>6</v>
      </c>
      <c r="B36" s="29">
        <f t="shared" ref="B36:K36" si="19">B9/$C$24</f>
        <v>101920.9658867003</v>
      </c>
      <c r="C36" s="29">
        <f t="shared" si="19"/>
        <v>12239.811125245011</v>
      </c>
      <c r="D36" s="29">
        <f t="shared" si="19"/>
        <v>9502.0756857948727</v>
      </c>
      <c r="E36" s="29">
        <f>E9/$C$24</f>
        <v>1859.6467067875235</v>
      </c>
      <c r="F36" s="29">
        <f t="shared" si="19"/>
        <v>2037.3061375696311</v>
      </c>
      <c r="G36" s="29">
        <f t="shared" si="19"/>
        <v>34185.321461816508</v>
      </c>
      <c r="H36" s="29">
        <f t="shared" si="19"/>
        <v>0</v>
      </c>
      <c r="I36" s="29">
        <f t="shared" si="19"/>
        <v>1464.0705134341924</v>
      </c>
      <c r="J36" s="29">
        <f t="shared" si="19"/>
        <v>0</v>
      </c>
      <c r="K36" s="29">
        <f t="shared" si="19"/>
        <v>16097.74552854749</v>
      </c>
      <c r="L36" s="29">
        <f t="shared" si="16"/>
        <v>179306.94304589555</v>
      </c>
      <c r="Q36" s="18"/>
      <c r="R36" s="18"/>
      <c r="W36" t="s">
        <v>50</v>
      </c>
      <c r="Y36" s="52">
        <f>35000/1000</f>
        <v>35</v>
      </c>
      <c r="Z36" t="s">
        <v>93</v>
      </c>
      <c r="AA36" t="s">
        <v>63</v>
      </c>
      <c r="AB36" s="61">
        <f>P20/Y37</f>
        <v>37622.556390977443</v>
      </c>
      <c r="AC36" t="s">
        <v>94</v>
      </c>
    </row>
    <row r="37" spans="1:29" x14ac:dyDescent="0.35">
      <c r="A37" s="1">
        <v>7</v>
      </c>
      <c r="B37" s="29">
        <f t="shared" ref="B37:K37" si="20">B10/$C$24</f>
        <v>88492.939994325585</v>
      </c>
      <c r="C37" s="29">
        <f t="shared" si="20"/>
        <v>12838.908649358826</v>
      </c>
      <c r="D37" s="29">
        <f t="shared" si="20"/>
        <v>9834.7903366524406</v>
      </c>
      <c r="E37" s="29">
        <f t="shared" si="20"/>
        <v>1698.0646875881885</v>
      </c>
      <c r="F37" s="29">
        <f t="shared" si="20"/>
        <v>2251.9995164153415</v>
      </c>
      <c r="G37" s="29">
        <f t="shared" si="20"/>
        <v>32153.321878181392</v>
      </c>
      <c r="H37" s="29">
        <f t="shared" si="20"/>
        <v>0</v>
      </c>
      <c r="I37" s="29">
        <f t="shared" si="20"/>
        <v>1424.6769618535279</v>
      </c>
      <c r="J37" s="29">
        <f t="shared" si="20"/>
        <v>0</v>
      </c>
      <c r="K37" s="29">
        <f t="shared" si="20"/>
        <v>14676.290986360069</v>
      </c>
      <c r="L37" s="29">
        <f t="shared" si="16"/>
        <v>163370.99301073537</v>
      </c>
      <c r="Q37" s="18"/>
      <c r="R37" s="18"/>
      <c r="W37" t="s">
        <v>51</v>
      </c>
      <c r="Y37" s="47">
        <f>Y36*O12</f>
        <v>2660</v>
      </c>
      <c r="Z37" t="s">
        <v>93</v>
      </c>
      <c r="AA37" t="s">
        <v>64</v>
      </c>
      <c r="AB37" s="61">
        <f>P27/Y37</f>
        <v>16696.618239348372</v>
      </c>
      <c r="AC37" t="s">
        <v>94</v>
      </c>
    </row>
    <row r="38" spans="1:29" x14ac:dyDescent="0.35">
      <c r="A38" s="1">
        <v>8</v>
      </c>
      <c r="B38" s="29">
        <f t="shared" ref="B38:J38" si="21">B11/$C$24</f>
        <v>97254.974940894739</v>
      </c>
      <c r="C38" s="29">
        <f t="shared" si="21"/>
        <v>13668.592066118996</v>
      </c>
      <c r="D38" s="29">
        <f t="shared" si="21"/>
        <v>8674.2443850649979</v>
      </c>
      <c r="E38" s="29">
        <f t="shared" si="21"/>
        <v>1915.066156782585</v>
      </c>
      <c r="F38" s="29">
        <f t="shared" si="21"/>
        <v>1931.2461023572378</v>
      </c>
      <c r="G38" s="29">
        <f t="shared" si="21"/>
        <v>33143.064098263269</v>
      </c>
      <c r="H38" s="29">
        <f t="shared" si="21"/>
        <v>0</v>
      </c>
      <c r="I38" s="29">
        <f t="shared" si="21"/>
        <v>1414.7339890396809</v>
      </c>
      <c r="J38" s="29">
        <f t="shared" si="21"/>
        <v>0</v>
      </c>
      <c r="K38" s="29">
        <f>K11/$C$24</f>
        <v>14077.384920641785</v>
      </c>
      <c r="L38" s="29">
        <f t="shared" si="16"/>
        <v>172079.3066591633</v>
      </c>
      <c r="Q38" s="18"/>
      <c r="R38" s="18"/>
      <c r="AA38" t="s">
        <v>65</v>
      </c>
      <c r="AB38" s="61">
        <f>P29/Y37</f>
        <v>54319.174630325811</v>
      </c>
      <c r="AC38" t="s">
        <v>94</v>
      </c>
    </row>
    <row r="39" spans="1:29" x14ac:dyDescent="0.35">
      <c r="A39" s="21">
        <v>9</v>
      </c>
      <c r="B39" s="31">
        <f t="shared" ref="B39:J39" si="22">B12/$C$24</f>
        <v>102891.11224365333</v>
      </c>
      <c r="C39" s="31">
        <f t="shared" si="22"/>
        <v>13929.166427241913</v>
      </c>
      <c r="D39" s="31">
        <f t="shared" si="22"/>
        <v>9733.2213487083227</v>
      </c>
      <c r="E39" s="31">
        <f t="shared" si="22"/>
        <v>2021.6441201078089</v>
      </c>
      <c r="F39" s="31">
        <f t="shared" si="22"/>
        <v>1914.0735574949435</v>
      </c>
      <c r="G39" s="31">
        <f t="shared" si="22"/>
        <v>31753.013346308424</v>
      </c>
      <c r="H39" s="31">
        <f t="shared" si="22"/>
        <v>0</v>
      </c>
      <c r="I39" s="31">
        <f t="shared" si="22"/>
        <v>1359.1079098141918</v>
      </c>
      <c r="J39" s="31">
        <f t="shared" si="22"/>
        <v>0</v>
      </c>
      <c r="K39" s="31">
        <f>K12/$C$24</f>
        <v>15419.038619288653</v>
      </c>
      <c r="L39" s="31">
        <f>SUM(B39:K39)</f>
        <v>179020.37757261761</v>
      </c>
      <c r="Q39" s="18"/>
      <c r="R39" s="18"/>
      <c r="W39" t="s">
        <v>52</v>
      </c>
      <c r="Y39" s="2">
        <f>P20/Y37</f>
        <v>37622.556390977443</v>
      </c>
      <c r="Z39" t="s">
        <v>94</v>
      </c>
    </row>
    <row r="40" spans="1:29" x14ac:dyDescent="0.35">
      <c r="A40" s="35" t="s">
        <v>73</v>
      </c>
      <c r="B40" s="36">
        <f t="shared" ref="B40:K40" si="23">AVERAGE(B31:B39)</f>
        <v>94010.428268828866</v>
      </c>
      <c r="C40" s="36">
        <f t="shared" si="23"/>
        <v>13129.672508727441</v>
      </c>
      <c r="D40" s="36">
        <f t="shared" si="23"/>
        <v>9119.414407944565</v>
      </c>
      <c r="E40" s="36">
        <f t="shared" si="23"/>
        <v>1821.767238583752</v>
      </c>
      <c r="F40" s="36">
        <f t="shared" si="23"/>
        <v>2063.3418990305559</v>
      </c>
      <c r="G40" s="36">
        <f t="shared" si="23"/>
        <v>34294.616164303436</v>
      </c>
      <c r="H40" s="36">
        <f t="shared" si="23"/>
        <v>0</v>
      </c>
      <c r="I40" s="36">
        <f t="shared" si="23"/>
        <v>1444.9330686766236</v>
      </c>
      <c r="J40" s="36">
        <f t="shared" si="23"/>
        <v>0</v>
      </c>
      <c r="K40" s="36">
        <f t="shared" si="23"/>
        <v>16099.177977012137</v>
      </c>
      <c r="L40" s="36">
        <f>SUM(B40:K40)</f>
        <v>171983.35153310737</v>
      </c>
      <c r="Q40" s="18"/>
      <c r="R40" s="18"/>
    </row>
    <row r="41" spans="1:29" x14ac:dyDescent="0.35">
      <c r="A41" s="35" t="s">
        <v>74</v>
      </c>
      <c r="B41" s="37">
        <f t="shared" ref="B41:L41" si="24">STDEV(B31:B39)</f>
        <v>5678.1413380194654</v>
      </c>
      <c r="C41" s="37">
        <f t="shared" si="24"/>
        <v>1155.6129577302454</v>
      </c>
      <c r="D41" s="37">
        <f t="shared" si="24"/>
        <v>572.4723892211141</v>
      </c>
      <c r="E41" s="37">
        <f t="shared" si="24"/>
        <v>132.4584744354747</v>
      </c>
      <c r="F41" s="37">
        <f t="shared" si="24"/>
        <v>135.713349359869</v>
      </c>
      <c r="G41" s="37">
        <f t="shared" si="24"/>
        <v>3113.8813561863367</v>
      </c>
      <c r="H41" s="37">
        <f t="shared" si="24"/>
        <v>0</v>
      </c>
      <c r="I41" s="37">
        <f t="shared" si="24"/>
        <v>98.083523732781941</v>
      </c>
      <c r="J41" s="37">
        <f t="shared" si="24"/>
        <v>0</v>
      </c>
      <c r="K41" s="37">
        <f t="shared" si="24"/>
        <v>1448.5963929890502</v>
      </c>
      <c r="L41" s="37">
        <f t="shared" si="24"/>
        <v>5945.4739509136034</v>
      </c>
      <c r="Q41" s="18"/>
      <c r="R41" s="18"/>
      <c r="W41" t="s">
        <v>53</v>
      </c>
      <c r="Y41" s="52">
        <v>230000</v>
      </c>
      <c r="Z41" t="s">
        <v>94</v>
      </c>
      <c r="AA41" s="19" t="s">
        <v>76</v>
      </c>
      <c r="AB41" s="62" t="str">
        <f>IF(Y41&gt;AB36,"SI","NO")</f>
        <v>SI</v>
      </c>
    </row>
    <row r="42" spans="1:29" x14ac:dyDescent="0.35">
      <c r="A42" t="s">
        <v>75</v>
      </c>
      <c r="B42" s="18">
        <f>B41/B40</f>
        <v>6.0399058302154043E-2</v>
      </c>
      <c r="C42" s="18">
        <f t="shared" ref="C42:F42" si="25">C41/C40</f>
        <v>8.8015368011814199E-2</v>
      </c>
      <c r="D42" s="18">
        <f t="shared" si="25"/>
        <v>6.2775126078533403E-2</v>
      </c>
      <c r="E42" s="18">
        <f t="shared" si="25"/>
        <v>7.2708780589581995E-2</v>
      </c>
      <c r="F42" s="18">
        <f t="shared" si="25"/>
        <v>6.5773563471779831E-2</v>
      </c>
      <c r="G42" s="18">
        <f t="shared" ref="G42:I42" si="26">G41/G40</f>
        <v>9.0797964942016529E-2</v>
      </c>
      <c r="H42" s="18"/>
      <c r="I42" s="18">
        <f t="shared" si="26"/>
        <v>6.7881015293403221E-2</v>
      </c>
      <c r="J42" s="18"/>
      <c r="K42" s="18">
        <f t="shared" ref="K42:L42" si="27">K41/K40</f>
        <v>8.9979525355734752E-2</v>
      </c>
      <c r="L42" s="18">
        <f t="shared" si="27"/>
        <v>3.4570055170538294E-2</v>
      </c>
      <c r="Q42" s="18"/>
      <c r="R42" s="18"/>
    </row>
    <row r="43" spans="1:29" x14ac:dyDescent="0.35">
      <c r="L43" s="3"/>
      <c r="Q43" s="18"/>
      <c r="R43" s="18"/>
      <c r="W43" s="19" t="s">
        <v>54</v>
      </c>
      <c r="Y43" s="46">
        <f>P27/(Y41-Y39)</f>
        <v>230.86388759240006</v>
      </c>
      <c r="Z43" t="s">
        <v>93</v>
      </c>
      <c r="AA43" s="66">
        <f>Y43/O12</f>
        <v>3.0376827314789483</v>
      </c>
      <c r="AB43" t="s">
        <v>95</v>
      </c>
    </row>
    <row r="44" spans="1:29" ht="14.5" customHeight="1" x14ac:dyDescent="0.35">
      <c r="A44" s="19" t="s">
        <v>1</v>
      </c>
      <c r="B44" s="32">
        <f>B40+C40+D40</f>
        <v>116259.51518550087</v>
      </c>
      <c r="C44" s="23">
        <f>B44/$B$48</f>
        <v>0.6759928455233094</v>
      </c>
      <c r="L44" s="3"/>
      <c r="Q44" s="18"/>
      <c r="R44" s="18"/>
      <c r="Y44" s="18">
        <f>Y43/Y37</f>
        <v>8.67909351851128E-2</v>
      </c>
      <c r="Z44" t="s">
        <v>60</v>
      </c>
    </row>
    <row r="45" spans="1:29" ht="14.5" customHeight="1" x14ac:dyDescent="0.35">
      <c r="A45" s="19" t="s">
        <v>5</v>
      </c>
      <c r="B45" s="33">
        <f>E40</f>
        <v>1821.767238583752</v>
      </c>
      <c r="C45" s="23">
        <f>B45/$B$48</f>
        <v>1.0592695294887633E-2</v>
      </c>
      <c r="E45" s="19" t="s">
        <v>43</v>
      </c>
      <c r="F45" s="32">
        <f>SUM(B40:E40)</f>
        <v>118081.28242408462</v>
      </c>
      <c r="G45" s="23">
        <f>F45/$F$47</f>
        <v>0.686585540818197</v>
      </c>
      <c r="L45" s="3"/>
      <c r="Q45" s="18"/>
      <c r="R45" s="18"/>
      <c r="W45" s="43" t="s">
        <v>59</v>
      </c>
    </row>
    <row r="46" spans="1:29" x14ac:dyDescent="0.35">
      <c r="A46" s="19" t="s">
        <v>6</v>
      </c>
      <c r="B46" s="33">
        <f>F40+G40+H40</f>
        <v>36357.958063333994</v>
      </c>
      <c r="C46" s="23">
        <f>B46/$B$48</f>
        <v>0.21140393962106829</v>
      </c>
      <c r="E46" s="19" t="s">
        <v>44</v>
      </c>
      <c r="F46" s="33">
        <f>SUM(F40:K40)</f>
        <v>53902.069109022756</v>
      </c>
      <c r="G46" s="23">
        <f>F46/$F$47</f>
        <v>0.313414459181803</v>
      </c>
      <c r="L46" s="3"/>
      <c r="X46" t="s">
        <v>58</v>
      </c>
      <c r="Y46" s="3">
        <f>Y41*Y43</f>
        <v>53098694.146252014</v>
      </c>
      <c r="Z46" t="s">
        <v>16</v>
      </c>
    </row>
    <row r="47" spans="1:29" x14ac:dyDescent="0.35">
      <c r="A47" s="19" t="s">
        <v>10</v>
      </c>
      <c r="B47" s="33">
        <f>I40+J40+K40</f>
        <v>17544.111045688762</v>
      </c>
      <c r="C47" s="23">
        <f>B47/$B$48</f>
        <v>0.1020105195607347</v>
      </c>
      <c r="E47" s="19" t="s">
        <v>11</v>
      </c>
      <c r="F47" s="34">
        <f>SUM(F45:F46)</f>
        <v>171983.35153310737</v>
      </c>
      <c r="L47" s="3"/>
      <c r="W47" s="22"/>
      <c r="X47" s="22" t="s">
        <v>56</v>
      </c>
      <c r="Y47" s="48">
        <f>(Y39*Y43)+P27</f>
        <v>53098694.146252014</v>
      </c>
      <c r="Z47" s="22" t="s">
        <v>16</v>
      </c>
    </row>
    <row r="48" spans="1:29" ht="14.5" customHeight="1" x14ac:dyDescent="0.35">
      <c r="B48" s="34">
        <f>SUM(B44:B47)</f>
        <v>171983.35153310737</v>
      </c>
      <c r="L48" s="3"/>
      <c r="X48" t="s">
        <v>57</v>
      </c>
      <c r="Y48" s="45">
        <f>Y46-Y47</f>
        <v>0</v>
      </c>
      <c r="Z48" t="s">
        <v>16</v>
      </c>
    </row>
    <row r="49" spans="1:26" x14ac:dyDescent="0.35">
      <c r="B49" s="2"/>
      <c r="L49" s="3"/>
    </row>
    <row r="50" spans="1:26" x14ac:dyDescent="0.35">
      <c r="B50" s="2"/>
      <c r="L50" s="3"/>
    </row>
    <row r="51" spans="1:26" x14ac:dyDescent="0.35">
      <c r="A51" s="70" t="s">
        <v>0</v>
      </c>
      <c r="B51" s="69" t="s">
        <v>33</v>
      </c>
      <c r="C51" s="69"/>
      <c r="D51" s="69"/>
      <c r="E51" s="69"/>
      <c r="F51" s="69"/>
      <c r="G51" s="69"/>
      <c r="H51" s="69"/>
      <c r="I51" s="70" t="s">
        <v>39</v>
      </c>
      <c r="J51" s="70"/>
      <c r="K51" s="70"/>
      <c r="L51" s="67" t="s">
        <v>40</v>
      </c>
      <c r="X51" t="s">
        <v>58</v>
      </c>
      <c r="Y51" s="14">
        <f>(Y41*Y37)</f>
        <v>611800000</v>
      </c>
      <c r="Z51" t="s">
        <v>16</v>
      </c>
    </row>
    <row r="52" spans="1:26" x14ac:dyDescent="0.35">
      <c r="A52" s="70"/>
      <c r="B52" s="69" t="s">
        <v>1</v>
      </c>
      <c r="C52" s="69"/>
      <c r="D52" s="69"/>
      <c r="E52" s="1" t="s">
        <v>5</v>
      </c>
      <c r="F52" s="69" t="s">
        <v>6</v>
      </c>
      <c r="G52" s="69"/>
      <c r="H52" s="69"/>
      <c r="I52" s="70"/>
      <c r="J52" s="70"/>
      <c r="K52" s="70"/>
      <c r="L52" s="67"/>
      <c r="X52" s="22" t="s">
        <v>56</v>
      </c>
      <c r="Y52" s="51">
        <f>P29</f>
        <v>144489004.51666665</v>
      </c>
      <c r="Z52" s="22" t="s">
        <v>16</v>
      </c>
    </row>
    <row r="53" spans="1:26" x14ac:dyDescent="0.35">
      <c r="A53" s="71"/>
      <c r="B53" s="21" t="s">
        <v>2</v>
      </c>
      <c r="C53" s="21" t="s">
        <v>3</v>
      </c>
      <c r="D53" s="21" t="s">
        <v>27</v>
      </c>
      <c r="E53" s="21" t="s">
        <v>29</v>
      </c>
      <c r="F53" s="21" t="s">
        <v>15</v>
      </c>
      <c r="G53" s="21" t="s">
        <v>7</v>
      </c>
      <c r="H53" s="21" t="s">
        <v>8</v>
      </c>
      <c r="I53" s="21" t="s">
        <v>9</v>
      </c>
      <c r="J53" s="21" t="s">
        <v>14</v>
      </c>
      <c r="K53" s="21" t="s">
        <v>28</v>
      </c>
      <c r="L53" s="68"/>
      <c r="X53" t="s">
        <v>57</v>
      </c>
      <c r="Y53" s="14">
        <f>Y51-Y52</f>
        <v>467310995.48333335</v>
      </c>
      <c r="Z53" t="s">
        <v>16</v>
      </c>
    </row>
    <row r="54" spans="1:26" x14ac:dyDescent="0.35">
      <c r="A54" s="1">
        <v>1</v>
      </c>
      <c r="B54" s="29">
        <f t="shared" ref="B54:K54" si="28">B4/$O$12</f>
        <v>979685.62662554183</v>
      </c>
      <c r="C54" s="30">
        <f t="shared" si="28"/>
        <v>125815.52291093978</v>
      </c>
      <c r="D54" s="30">
        <f t="shared" si="28"/>
        <v>96804.984220943879</v>
      </c>
      <c r="E54" s="30">
        <f t="shared" si="28"/>
        <v>21450.249481405128</v>
      </c>
      <c r="F54" s="30">
        <f t="shared" si="28"/>
        <v>22246.69769534318</v>
      </c>
      <c r="G54" s="30">
        <f t="shared" si="28"/>
        <v>385821.99639303755</v>
      </c>
      <c r="H54" s="30">
        <f t="shared" si="28"/>
        <v>0</v>
      </c>
      <c r="I54" s="30">
        <f t="shared" si="28"/>
        <v>17531.773756307051</v>
      </c>
      <c r="J54" s="30">
        <f t="shared" si="28"/>
        <v>0</v>
      </c>
      <c r="K54" s="30">
        <f t="shared" si="28"/>
        <v>211360.74008724166</v>
      </c>
      <c r="L54" s="30">
        <f t="shared" ref="L54" si="29">SUM(B54:K54)</f>
        <v>1860717.5911707601</v>
      </c>
      <c r="Y54" s="20">
        <f>Y53/12</f>
        <v>38942582.956944443</v>
      </c>
      <c r="Z54" t="s">
        <v>55</v>
      </c>
    </row>
    <row r="55" spans="1:26" x14ac:dyDescent="0.35">
      <c r="A55" s="1">
        <v>2</v>
      </c>
      <c r="B55" s="29">
        <f>B5/$O$12</f>
        <v>973968.51348530618</v>
      </c>
      <c r="C55" s="29">
        <f t="shared" ref="C55:J55" si="30">C5/$O$12</f>
        <v>147505.02432006761</v>
      </c>
      <c r="D55" s="29">
        <f t="shared" si="30"/>
        <v>89581.448971875943</v>
      </c>
      <c r="E55" s="29">
        <f t="shared" si="30"/>
        <v>20008.217401507289</v>
      </c>
      <c r="F55" s="29">
        <f t="shared" si="30"/>
        <v>24476.338745003693</v>
      </c>
      <c r="G55" s="29">
        <f t="shared" si="30"/>
        <v>341790.45994288143</v>
      </c>
      <c r="H55" s="29">
        <f t="shared" si="30"/>
        <v>0</v>
      </c>
      <c r="I55" s="29">
        <f t="shared" si="30"/>
        <v>16196.905774897878</v>
      </c>
      <c r="J55" s="29">
        <f t="shared" si="30"/>
        <v>0</v>
      </c>
      <c r="K55" s="29">
        <f>K5/$O$12</f>
        <v>187364.99467130622</v>
      </c>
      <c r="L55" s="29">
        <f>SUM(B55:K55)</f>
        <v>1800891.9033128466</v>
      </c>
    </row>
    <row r="56" spans="1:26" x14ac:dyDescent="0.35">
      <c r="A56" s="1">
        <v>3</v>
      </c>
      <c r="B56" s="29">
        <f t="shared" ref="B56:K56" si="31">B6/$O$12</f>
        <v>1052554.6912638675</v>
      </c>
      <c r="C56" s="29">
        <f t="shared" si="31"/>
        <v>167173.3387732238</v>
      </c>
      <c r="D56" s="29">
        <f t="shared" si="31"/>
        <v>102779.5451842394</v>
      </c>
      <c r="E56" s="29">
        <f t="shared" si="31"/>
        <v>19482.111251891183</v>
      </c>
      <c r="F56" s="29">
        <f t="shared" si="31"/>
        <v>22110.333044029656</v>
      </c>
      <c r="G56" s="29">
        <f t="shared" si="31"/>
        <v>364367.58600910637</v>
      </c>
      <c r="H56" s="29">
        <f t="shared" si="31"/>
        <v>0</v>
      </c>
      <c r="I56" s="29">
        <f t="shared" si="31"/>
        <v>15073.125751522912</v>
      </c>
      <c r="J56" s="29">
        <f t="shared" si="31"/>
        <v>0</v>
      </c>
      <c r="K56" s="29">
        <f t="shared" si="31"/>
        <v>181741.03358500072</v>
      </c>
      <c r="L56" s="29">
        <f t="shared" ref="L56:L61" si="32">SUM(B56:K56)</f>
        <v>1925281.7648628817</v>
      </c>
    </row>
    <row r="57" spans="1:26" x14ac:dyDescent="0.35">
      <c r="A57" s="1">
        <v>4</v>
      </c>
      <c r="B57" s="29">
        <f t="shared" ref="B57:K57" si="33">B7/$O$12</f>
        <v>1003802.2958631699</v>
      </c>
      <c r="C57" s="29">
        <f t="shared" si="33"/>
        <v>131565.72953020805</v>
      </c>
      <c r="D57" s="29">
        <f t="shared" si="33"/>
        <v>96523.755271482514</v>
      </c>
      <c r="E57" s="29">
        <f t="shared" si="33"/>
        <v>17492.362692290426</v>
      </c>
      <c r="F57" s="29">
        <f t="shared" si="33"/>
        <v>24730.406939603487</v>
      </c>
      <c r="G57" s="29">
        <f t="shared" si="33"/>
        <v>446356.36973390845</v>
      </c>
      <c r="H57" s="29">
        <f t="shared" si="33"/>
        <v>0</v>
      </c>
      <c r="I57" s="29">
        <f t="shared" si="33"/>
        <v>17690.891698322896</v>
      </c>
      <c r="J57" s="29">
        <f t="shared" si="33"/>
        <v>0</v>
      </c>
      <c r="K57" s="29">
        <f t="shared" si="33"/>
        <v>175395.55099509878</v>
      </c>
      <c r="L57" s="29">
        <f t="shared" si="32"/>
        <v>1913557.3627240844</v>
      </c>
    </row>
    <row r="58" spans="1:26" x14ac:dyDescent="0.35">
      <c r="A58" s="1">
        <v>5</v>
      </c>
      <c r="B58" s="29">
        <f t="shared" ref="B58:K58" si="34">B8/$O$12</f>
        <v>1019262.518106916</v>
      </c>
      <c r="C58" s="29">
        <f t="shared" si="34"/>
        <v>150982.17639687937</v>
      </c>
      <c r="D58" s="29">
        <f t="shared" si="34"/>
        <v>103735.35817743686</v>
      </c>
      <c r="E58" s="29">
        <f t="shared" si="34"/>
        <v>19842.950491287123</v>
      </c>
      <c r="F58" s="29">
        <f t="shared" si="34"/>
        <v>21647.730456214431</v>
      </c>
      <c r="G58" s="29">
        <f t="shared" si="34"/>
        <v>420415.3655017236</v>
      </c>
      <c r="H58" s="29">
        <f t="shared" si="34"/>
        <v>0</v>
      </c>
      <c r="I58" s="29">
        <f t="shared" si="34"/>
        <v>14563.764114336987</v>
      </c>
      <c r="J58" s="29">
        <f t="shared" si="34"/>
        <v>0</v>
      </c>
      <c r="K58" s="29">
        <f t="shared" si="34"/>
        <v>178399.52892886926</v>
      </c>
      <c r="L58" s="29">
        <f t="shared" si="32"/>
        <v>1928849.3921736635</v>
      </c>
    </row>
    <row r="59" spans="1:26" x14ac:dyDescent="0.35">
      <c r="A59" s="1">
        <v>6</v>
      </c>
      <c r="B59" s="29">
        <f t="shared" ref="B59:K59" si="35">B9/$O$12</f>
        <v>1125247.6953493897</v>
      </c>
      <c r="C59" s="29">
        <f t="shared" si="35"/>
        <v>135132.34632709646</v>
      </c>
      <c r="D59" s="29">
        <f t="shared" si="35"/>
        <v>104906.66639052506</v>
      </c>
      <c r="E59" s="29">
        <f t="shared" si="35"/>
        <v>20531.23371400273</v>
      </c>
      <c r="F59" s="29">
        <f t="shared" si="35"/>
        <v>22492.663958559875</v>
      </c>
      <c r="G59" s="29">
        <f t="shared" si="35"/>
        <v>377419.44314429449</v>
      </c>
      <c r="H59" s="29">
        <f t="shared" si="35"/>
        <v>0</v>
      </c>
      <c r="I59" s="29">
        <f t="shared" si="35"/>
        <v>16163.916390884579</v>
      </c>
      <c r="J59" s="29">
        <f t="shared" si="35"/>
        <v>0</v>
      </c>
      <c r="K59" s="29">
        <f t="shared" si="35"/>
        <v>177725.46500839925</v>
      </c>
      <c r="L59" s="29">
        <f t="shared" si="32"/>
        <v>1979619.430283152</v>
      </c>
    </row>
    <row r="60" spans="1:26" x14ac:dyDescent="0.35">
      <c r="A60" s="1">
        <v>7</v>
      </c>
      <c r="B60" s="29">
        <f t="shared" ref="B60:K60" si="36">B10/$O$12</f>
        <v>976996.98896103643</v>
      </c>
      <c r="C60" s="29">
        <f t="shared" si="36"/>
        <v>141746.61947917775</v>
      </c>
      <c r="D60" s="29">
        <f t="shared" si="36"/>
        <v>108579.9674707232</v>
      </c>
      <c r="E60" s="29">
        <f t="shared" si="36"/>
        <v>18747.30443966607</v>
      </c>
      <c r="F60" s="29">
        <f t="shared" si="36"/>
        <v>24862.963608402904</v>
      </c>
      <c r="G60" s="29">
        <f t="shared" si="36"/>
        <v>354985.36563586397</v>
      </c>
      <c r="H60" s="29">
        <f t="shared" si="36"/>
        <v>0</v>
      </c>
      <c r="I60" s="29">
        <f t="shared" si="36"/>
        <v>15728.996031347891</v>
      </c>
      <c r="J60" s="29">
        <f t="shared" si="36"/>
        <v>0</v>
      </c>
      <c r="K60" s="29">
        <f t="shared" si="36"/>
        <v>162032.04576217296</v>
      </c>
      <c r="L60" s="29">
        <f t="shared" si="32"/>
        <v>1803680.2513883912</v>
      </c>
      <c r="V60" s="3"/>
    </row>
    <row r="61" spans="1:26" x14ac:dyDescent="0.35">
      <c r="A61" s="1">
        <v>8</v>
      </c>
      <c r="B61" s="29">
        <f t="shared" ref="B61:K61" si="37">B11/$O$12</f>
        <v>1073733.3134691652</v>
      </c>
      <c r="C61" s="29">
        <f t="shared" si="37"/>
        <v>150906.65190682193</v>
      </c>
      <c r="D61" s="29">
        <f t="shared" si="37"/>
        <v>95767.082054953789</v>
      </c>
      <c r="E61" s="29">
        <f t="shared" si="37"/>
        <v>21143.086318046891</v>
      </c>
      <c r="F61" s="29">
        <f t="shared" si="37"/>
        <v>21321.71930401168</v>
      </c>
      <c r="G61" s="29">
        <f t="shared" si="37"/>
        <v>365912.51043328631</v>
      </c>
      <c r="H61" s="29">
        <f t="shared" si="37"/>
        <v>0</v>
      </c>
      <c r="I61" s="29">
        <f t="shared" si="37"/>
        <v>15619.221686625329</v>
      </c>
      <c r="J61" s="29">
        <f t="shared" si="37"/>
        <v>0</v>
      </c>
      <c r="K61" s="29">
        <f t="shared" si="37"/>
        <v>155419.88638635399</v>
      </c>
      <c r="L61" s="29">
        <f t="shared" si="32"/>
        <v>1899823.4715592652</v>
      </c>
      <c r="V61" s="3"/>
    </row>
    <row r="62" spans="1:26" ht="14.5" customHeight="1" x14ac:dyDescent="0.35">
      <c r="A62" s="21">
        <v>9</v>
      </c>
      <c r="B62" s="31">
        <f t="shared" ref="B62:K62" si="38">B12/$O$12</f>
        <v>1135958.4940826606</v>
      </c>
      <c r="C62" s="31">
        <f t="shared" si="38"/>
        <v>153783.49571191939</v>
      </c>
      <c r="D62" s="31">
        <f t="shared" si="38"/>
        <v>107458.6057507986</v>
      </c>
      <c r="E62" s="31">
        <f t="shared" si="38"/>
        <v>22319.749103406044</v>
      </c>
      <c r="F62" s="31">
        <f t="shared" si="38"/>
        <v>21132.127630095823</v>
      </c>
      <c r="G62" s="31">
        <f t="shared" si="38"/>
        <v>350565.80142746068</v>
      </c>
      <c r="H62" s="31">
        <f t="shared" si="38"/>
        <v>0</v>
      </c>
      <c r="I62" s="31">
        <f t="shared" si="38"/>
        <v>15005.087814313078</v>
      </c>
      <c r="J62" s="31">
        <f t="shared" si="38"/>
        <v>0</v>
      </c>
      <c r="K62" s="31">
        <f t="shared" si="38"/>
        <v>170232.27281955961</v>
      </c>
      <c r="L62" s="31">
        <f>SUM(B62:K62)</f>
        <v>1976455.6343402138</v>
      </c>
      <c r="V62" s="3"/>
    </row>
    <row r="63" spans="1:26" x14ac:dyDescent="0.35">
      <c r="A63" s="35" t="s">
        <v>73</v>
      </c>
      <c r="B63" s="36">
        <f t="shared" ref="B63:K63" si="39">AVERAGE(B54:B62)</f>
        <v>1037912.2374674504</v>
      </c>
      <c r="C63" s="36">
        <f t="shared" si="39"/>
        <v>144956.76726181491</v>
      </c>
      <c r="D63" s="36">
        <f t="shared" si="39"/>
        <v>100681.93483255325</v>
      </c>
      <c r="E63" s="36">
        <f t="shared" si="39"/>
        <v>20113.029432611431</v>
      </c>
      <c r="F63" s="36">
        <f t="shared" si="39"/>
        <v>22780.109042362747</v>
      </c>
      <c r="G63" s="36">
        <f t="shared" si="39"/>
        <v>378626.09980239591</v>
      </c>
      <c r="H63" s="36">
        <f t="shared" si="39"/>
        <v>0</v>
      </c>
      <c r="I63" s="36">
        <f t="shared" si="39"/>
        <v>15952.631446506512</v>
      </c>
      <c r="J63" s="36">
        <f t="shared" si="39"/>
        <v>0</v>
      </c>
      <c r="K63" s="36">
        <f t="shared" si="39"/>
        <v>177741.27980488914</v>
      </c>
      <c r="L63" s="36">
        <f>SUM(B63:K63)</f>
        <v>1898764.0890905845</v>
      </c>
      <c r="V63" s="3"/>
    </row>
    <row r="64" spans="1:26" ht="14.5" customHeight="1" x14ac:dyDescent="0.35">
      <c r="A64" s="35" t="s">
        <v>74</v>
      </c>
      <c r="B64" s="37">
        <f t="shared" ref="B64:L64" si="40">STDEV(B54:B62)</f>
        <v>62688.921743315703</v>
      </c>
      <c r="C64" s="37">
        <f t="shared" si="40"/>
        <v>12758.423216351544</v>
      </c>
      <c r="D64" s="37">
        <f t="shared" si="40"/>
        <v>6320.3211529442151</v>
      </c>
      <c r="E64" s="37">
        <f t="shared" si="40"/>
        <v>1462.3938440075499</v>
      </c>
      <c r="F64" s="37">
        <f t="shared" si="40"/>
        <v>1498.3289479919108</v>
      </c>
      <c r="G64" s="37">
        <f t="shared" si="40"/>
        <v>34378.479335990392</v>
      </c>
      <c r="H64" s="37">
        <f t="shared" si="40"/>
        <v>0</v>
      </c>
      <c r="I64" s="37">
        <f t="shared" si="40"/>
        <v>1082.8808191903343</v>
      </c>
      <c r="J64" s="37">
        <f t="shared" si="40"/>
        <v>0</v>
      </c>
      <c r="K64" s="37">
        <f t="shared" si="40"/>
        <v>15993.075992964765</v>
      </c>
      <c r="L64" s="37">
        <f t="shared" si="40"/>
        <v>65640.379315698228</v>
      </c>
      <c r="V64" s="3"/>
    </row>
    <row r="65" spans="1:22" x14ac:dyDescent="0.35">
      <c r="A65" t="s">
        <v>75</v>
      </c>
      <c r="B65" s="18">
        <f>B64/B63</f>
        <v>6.0399058302154057E-2</v>
      </c>
      <c r="C65" s="18">
        <f t="shared" ref="C65:F65" si="41">C64/C63</f>
        <v>8.8015368011814227E-2</v>
      </c>
      <c r="D65" s="18">
        <f t="shared" si="41"/>
        <v>6.2775126078533416E-2</v>
      </c>
      <c r="E65" s="18">
        <f t="shared" si="41"/>
        <v>7.2708780589582023E-2</v>
      </c>
      <c r="F65" s="18">
        <f t="shared" si="41"/>
        <v>6.5773563471779789E-2</v>
      </c>
      <c r="G65" s="18">
        <f t="shared" ref="G65:I65" si="42">G64/G63</f>
        <v>9.0797964942016515E-2</v>
      </c>
      <c r="H65" s="18"/>
      <c r="I65" s="18">
        <f t="shared" si="42"/>
        <v>6.7881015293403263E-2</v>
      </c>
      <c r="J65" s="18"/>
      <c r="K65" s="18">
        <f t="shared" ref="K65:L65" si="43">K64/K63</f>
        <v>8.9979525355734738E-2</v>
      </c>
      <c r="L65" s="18">
        <f t="shared" si="43"/>
        <v>3.4570055170538204E-2</v>
      </c>
      <c r="V65" s="3"/>
    </row>
    <row r="66" spans="1:22" x14ac:dyDescent="0.35">
      <c r="L66" s="3"/>
      <c r="V66" s="3"/>
    </row>
    <row r="67" spans="1:22" x14ac:dyDescent="0.35">
      <c r="A67" s="39" t="s">
        <v>1</v>
      </c>
      <c r="B67" s="40">
        <f>B63+C63+D63</f>
        <v>1283550.9395618185</v>
      </c>
      <c r="C67" s="41">
        <f>B67/$B$71</f>
        <v>0.67599284552330918</v>
      </c>
      <c r="L67" s="3"/>
      <c r="V67" s="3"/>
    </row>
    <row r="68" spans="1:22" ht="14.5" customHeight="1" x14ac:dyDescent="0.35">
      <c r="A68" s="19" t="s">
        <v>5</v>
      </c>
      <c r="B68" s="33">
        <f>E63</f>
        <v>20113.029432611431</v>
      </c>
      <c r="C68" s="23">
        <f>B68/$B$71</f>
        <v>1.0592695294887629E-2</v>
      </c>
      <c r="E68" s="19" t="s">
        <v>43</v>
      </c>
      <c r="F68" s="32">
        <f>SUM(B63:E63)</f>
        <v>1303663.96899443</v>
      </c>
      <c r="G68" s="23">
        <f>F68/$F$70</f>
        <v>0.686585540818197</v>
      </c>
      <c r="L68" s="3"/>
      <c r="V68" s="3"/>
    </row>
    <row r="69" spans="1:22" x14ac:dyDescent="0.35">
      <c r="A69" s="19" t="s">
        <v>6</v>
      </c>
      <c r="B69" s="33">
        <f>F63+G63+H63</f>
        <v>401406.20884475869</v>
      </c>
      <c r="C69" s="23">
        <f>B69/$B$71</f>
        <v>0.21140393962106829</v>
      </c>
      <c r="E69" s="19" t="s">
        <v>44</v>
      </c>
      <c r="F69" s="33">
        <f>SUM(F63:K63)</f>
        <v>595100.12009615439</v>
      </c>
      <c r="G69" s="23">
        <f>F69/$F$70</f>
        <v>0.31341445918180305</v>
      </c>
      <c r="L69" s="3"/>
      <c r="V69" s="3"/>
    </row>
    <row r="70" spans="1:22" x14ac:dyDescent="0.35">
      <c r="A70" s="19" t="s">
        <v>10</v>
      </c>
      <c r="B70" s="33">
        <f>I63+J63+K63</f>
        <v>193693.91125139565</v>
      </c>
      <c r="C70" s="23">
        <f>B70/$B$71</f>
        <v>0.10201051956073469</v>
      </c>
      <c r="E70" s="19" t="s">
        <v>11</v>
      </c>
      <c r="F70" s="34">
        <f>SUM(F68:F69)</f>
        <v>1898764.0890905843</v>
      </c>
      <c r="L70" s="3"/>
      <c r="V70" s="3"/>
    </row>
    <row r="71" spans="1:22" x14ac:dyDescent="0.35">
      <c r="B71" s="34">
        <f>SUM(B67:B70)</f>
        <v>1898764.0890905845</v>
      </c>
      <c r="L71" s="3"/>
      <c r="V71" s="3"/>
    </row>
    <row r="72" spans="1:22" x14ac:dyDescent="0.35">
      <c r="L72" s="3"/>
      <c r="V72" s="3"/>
    </row>
    <row r="73" spans="1:22" ht="14.5" customHeight="1" x14ac:dyDescent="0.35">
      <c r="B73" s="2"/>
      <c r="L73" s="3"/>
      <c r="V73" s="3"/>
    </row>
    <row r="74" spans="1:22" x14ac:dyDescent="0.35">
      <c r="A74" s="70" t="s">
        <v>0</v>
      </c>
      <c r="B74" s="69" t="s">
        <v>38</v>
      </c>
      <c r="C74" s="69"/>
      <c r="D74" s="69"/>
      <c r="E74" s="69"/>
      <c r="F74" s="69"/>
      <c r="G74" s="69"/>
      <c r="H74" s="69"/>
      <c r="I74" s="70" t="s">
        <v>41</v>
      </c>
      <c r="J74" s="70"/>
      <c r="K74" s="70"/>
      <c r="L74" s="67" t="s">
        <v>42</v>
      </c>
      <c r="V74" s="3"/>
    </row>
    <row r="75" spans="1:22" x14ac:dyDescent="0.35">
      <c r="A75" s="70"/>
      <c r="B75" s="69" t="s">
        <v>1</v>
      </c>
      <c r="C75" s="69"/>
      <c r="D75" s="69"/>
      <c r="E75" s="1" t="s">
        <v>5</v>
      </c>
      <c r="F75" s="69" t="s">
        <v>6</v>
      </c>
      <c r="G75" s="69"/>
      <c r="H75" s="69"/>
      <c r="I75" s="70"/>
      <c r="J75" s="70"/>
      <c r="K75" s="70"/>
      <c r="L75" s="67"/>
      <c r="V75" s="3"/>
    </row>
    <row r="76" spans="1:22" x14ac:dyDescent="0.35">
      <c r="A76" s="71"/>
      <c r="B76" s="21" t="s">
        <v>2</v>
      </c>
      <c r="C76" s="21" t="s">
        <v>3</v>
      </c>
      <c r="D76" s="21" t="s">
        <v>27</v>
      </c>
      <c r="E76" s="21" t="s">
        <v>29</v>
      </c>
      <c r="F76" s="21" t="s">
        <v>15</v>
      </c>
      <c r="G76" s="21" t="s">
        <v>7</v>
      </c>
      <c r="H76" s="21" t="s">
        <v>8</v>
      </c>
      <c r="I76" s="21" t="s">
        <v>9</v>
      </c>
      <c r="J76" s="21" t="s">
        <v>14</v>
      </c>
      <c r="K76" s="21" t="s">
        <v>28</v>
      </c>
      <c r="L76" s="68"/>
      <c r="V76" s="3"/>
    </row>
    <row r="77" spans="1:22" x14ac:dyDescent="0.35">
      <c r="A77" s="1">
        <v>1</v>
      </c>
      <c r="B77" s="29">
        <f t="shared" ref="B77:K77" si="44">B54/$C$24</f>
        <v>1167.585096148762</v>
      </c>
      <c r="C77" s="30">
        <f t="shared" si="44"/>
        <v>149.94639649962431</v>
      </c>
      <c r="D77" s="30">
        <f t="shared" si="44"/>
        <v>115.37176185651242</v>
      </c>
      <c r="E77" s="30">
        <f t="shared" si="44"/>
        <v>25.564314635733762</v>
      </c>
      <c r="F77" s="30">
        <f t="shared" si="44"/>
        <v>26.513518175293097</v>
      </c>
      <c r="G77" s="30">
        <f t="shared" si="44"/>
        <v>459.82098799031968</v>
      </c>
      <c r="H77" s="30">
        <f t="shared" si="44"/>
        <v>0</v>
      </c>
      <c r="I77" s="30">
        <f t="shared" si="44"/>
        <v>20.894292200063227</v>
      </c>
      <c r="J77" s="30">
        <f t="shared" si="44"/>
        <v>0</v>
      </c>
      <c r="K77" s="30">
        <f t="shared" si="44"/>
        <v>251.89881665086543</v>
      </c>
      <c r="L77" s="30">
        <f t="shared" ref="L77" si="45">SUM(B77:K77)</f>
        <v>2217.5951841571741</v>
      </c>
      <c r="V77" s="3"/>
    </row>
    <row r="78" spans="1:22" x14ac:dyDescent="0.35">
      <c r="A78" s="1">
        <v>2</v>
      </c>
      <c r="B78" s="29">
        <f t="shared" ref="B78:K78" si="46">B55/$C$24</f>
        <v>1160.7714654144543</v>
      </c>
      <c r="C78" s="29">
        <f t="shared" si="46"/>
        <v>175.79585054890248</v>
      </c>
      <c r="D78" s="29">
        <f t="shared" si="46"/>
        <v>106.76278376282782</v>
      </c>
      <c r="E78" s="29">
        <f t="shared" si="46"/>
        <v>23.845707034582677</v>
      </c>
      <c r="F78" s="29">
        <f t="shared" si="46"/>
        <v>29.170794742993664</v>
      </c>
      <c r="G78" s="29">
        <f t="shared" si="46"/>
        <v>407.34439312915657</v>
      </c>
      <c r="H78" s="29">
        <f t="shared" si="46"/>
        <v>0</v>
      </c>
      <c r="I78" s="29">
        <f t="shared" si="46"/>
        <v>19.30340230838652</v>
      </c>
      <c r="J78" s="29">
        <f t="shared" si="46"/>
        <v>0</v>
      </c>
      <c r="K78" s="29">
        <f t="shared" si="46"/>
        <v>223.30079096059472</v>
      </c>
      <c r="L78" s="29">
        <f>SUM(B78:K78)</f>
        <v>2146.2951879018988</v>
      </c>
      <c r="V78" s="3"/>
    </row>
    <row r="79" spans="1:22" x14ac:dyDescent="0.35">
      <c r="A79" s="1">
        <v>3</v>
      </c>
      <c r="B79" s="29">
        <f t="shared" ref="B79:K79" si="47">B56/$C$24</f>
        <v>1254.4301324846169</v>
      </c>
      <c r="C79" s="29">
        <f t="shared" si="47"/>
        <v>199.2364627185143</v>
      </c>
      <c r="D79" s="29">
        <f t="shared" si="47"/>
        <v>122.49221779379478</v>
      </c>
      <c r="E79" s="29">
        <f t="shared" si="47"/>
        <v>23.218695999012219</v>
      </c>
      <c r="F79" s="29">
        <f t="shared" si="47"/>
        <v>26.350999373150817</v>
      </c>
      <c r="G79" s="29">
        <f t="shared" si="47"/>
        <v>434.25171440893649</v>
      </c>
      <c r="H79" s="29">
        <f t="shared" si="47"/>
        <v>0</v>
      </c>
      <c r="I79" s="29">
        <f t="shared" si="47"/>
        <v>17.964086132888688</v>
      </c>
      <c r="J79" s="29">
        <f t="shared" si="47"/>
        <v>0</v>
      </c>
      <c r="K79" s="29">
        <f t="shared" si="47"/>
        <v>216.59817844160881</v>
      </c>
      <c r="L79" s="29">
        <f t="shared" ref="L79:L84" si="48">SUM(B79:K79)</f>
        <v>2294.542487352523</v>
      </c>
      <c r="V79" s="3"/>
    </row>
    <row r="80" spans="1:22" x14ac:dyDescent="0.35">
      <c r="A80" s="1">
        <v>4</v>
      </c>
      <c r="B80" s="29">
        <f t="shared" ref="B80:K80" si="49">B57/$C$24</f>
        <v>1196.3272383271596</v>
      </c>
      <c r="C80" s="29">
        <f t="shared" si="49"/>
        <v>156.79946789923133</v>
      </c>
      <c r="D80" s="29">
        <f t="shared" si="49"/>
        <v>115.03659440986152</v>
      </c>
      <c r="E80" s="29">
        <f t="shared" si="49"/>
        <v>20.8473222642812</v>
      </c>
      <c r="F80" s="29">
        <f t="shared" si="49"/>
        <v>29.473592119374409</v>
      </c>
      <c r="G80" s="29">
        <f t="shared" si="49"/>
        <v>531.96559254163355</v>
      </c>
      <c r="H80" s="29">
        <f t="shared" si="49"/>
        <v>0</v>
      </c>
      <c r="I80" s="29">
        <f t="shared" si="49"/>
        <v>21.083928275737296</v>
      </c>
      <c r="J80" s="29">
        <f t="shared" si="49"/>
        <v>0</v>
      </c>
      <c r="K80" s="29">
        <f t="shared" si="49"/>
        <v>209.03565971265658</v>
      </c>
      <c r="L80" s="29">
        <f t="shared" si="48"/>
        <v>2280.5693955499355</v>
      </c>
      <c r="V80" s="3"/>
    </row>
    <row r="81" spans="1:22" x14ac:dyDescent="0.35">
      <c r="A81" s="1">
        <v>5</v>
      </c>
      <c r="B81" s="29">
        <f t="shared" ref="B81:K81" si="50">B58/$C$24</f>
        <v>1214.7526643866613</v>
      </c>
      <c r="C81" s="29">
        <f t="shared" si="50"/>
        <v>179.93990536770394</v>
      </c>
      <c r="D81" s="29">
        <f t="shared" si="50"/>
        <v>123.63135158858839</v>
      </c>
      <c r="E81" s="29">
        <f t="shared" si="50"/>
        <v>23.648742645175162</v>
      </c>
      <c r="F81" s="29">
        <f t="shared" si="50"/>
        <v>25.799671608107108</v>
      </c>
      <c r="G81" s="29">
        <f t="shared" si="50"/>
        <v>501.04921580049768</v>
      </c>
      <c r="H81" s="29">
        <f t="shared" si="50"/>
        <v>0</v>
      </c>
      <c r="I81" s="29">
        <f t="shared" si="50"/>
        <v>17.357031134871924</v>
      </c>
      <c r="J81" s="29">
        <f t="shared" si="50"/>
        <v>0</v>
      </c>
      <c r="K81" s="29">
        <f t="shared" si="50"/>
        <v>212.61578763258041</v>
      </c>
      <c r="L81" s="29">
        <f t="shared" si="48"/>
        <v>2298.7943701641857</v>
      </c>
      <c r="V81" s="3"/>
    </row>
    <row r="82" spans="1:22" x14ac:dyDescent="0.35">
      <c r="A82" s="1">
        <v>6</v>
      </c>
      <c r="B82" s="29">
        <f t="shared" ref="B82:K82" si="51">B59/$C$24</f>
        <v>1341.0653406144775</v>
      </c>
      <c r="C82" s="29">
        <f t="shared" si="51"/>
        <v>161.05014638480276</v>
      </c>
      <c r="D82" s="29">
        <f t="shared" si="51"/>
        <v>125.0273116551957</v>
      </c>
      <c r="E82" s="29">
        <f t="shared" si="51"/>
        <v>24.469035615625309</v>
      </c>
      <c r="F82" s="29">
        <f t="shared" si="51"/>
        <v>26.806659704863566</v>
      </c>
      <c r="G82" s="29">
        <f t="shared" si="51"/>
        <v>449.80686133969095</v>
      </c>
      <c r="H82" s="29">
        <f t="shared" si="51"/>
        <v>0</v>
      </c>
      <c r="I82" s="29">
        <f t="shared" si="51"/>
        <v>19.264085703081481</v>
      </c>
      <c r="J82" s="29">
        <f t="shared" si="51"/>
        <v>0</v>
      </c>
      <c r="K82" s="29">
        <f t="shared" si="51"/>
        <v>211.81244116509853</v>
      </c>
      <c r="L82" s="29">
        <f t="shared" si="48"/>
        <v>2359.3018821828355</v>
      </c>
      <c r="V82" s="3"/>
    </row>
    <row r="83" spans="1:22" x14ac:dyDescent="0.35">
      <c r="A83" s="1">
        <v>7</v>
      </c>
      <c r="B83" s="29">
        <f t="shared" ref="B83:K83" si="52">B60/$C$24</f>
        <v>1164.3807893990208</v>
      </c>
      <c r="C83" s="29">
        <f t="shared" si="52"/>
        <v>168.93300854419505</v>
      </c>
      <c r="D83" s="29">
        <f t="shared" si="52"/>
        <v>129.40513600858475</v>
      </c>
      <c r="E83" s="29">
        <f t="shared" si="52"/>
        <v>22.342956415634056</v>
      </c>
      <c r="F83" s="29">
        <f t="shared" si="52"/>
        <v>29.631572584412389</v>
      </c>
      <c r="G83" s="29">
        <f t="shared" si="52"/>
        <v>423.07002471291304</v>
      </c>
      <c r="H83" s="29">
        <f t="shared" si="52"/>
        <v>0</v>
      </c>
      <c r="I83" s="29">
        <f t="shared" si="52"/>
        <v>18.745749498072737</v>
      </c>
      <c r="J83" s="29">
        <f t="shared" si="52"/>
        <v>0</v>
      </c>
      <c r="K83" s="29">
        <f t="shared" si="52"/>
        <v>193.10909192579041</v>
      </c>
      <c r="L83" s="29">
        <f t="shared" si="48"/>
        <v>2149.6183290886233</v>
      </c>
      <c r="V83" s="3"/>
    </row>
    <row r="84" spans="1:22" x14ac:dyDescent="0.35">
      <c r="A84" s="1">
        <v>8</v>
      </c>
      <c r="B84" s="29">
        <f t="shared" ref="B84:K84" si="53">B61/$C$24</f>
        <v>1279.6707229065098</v>
      </c>
      <c r="C84" s="29">
        <f t="shared" si="53"/>
        <v>179.84989560682891</v>
      </c>
      <c r="D84" s="29">
        <f t="shared" si="53"/>
        <v>114.13479454032891</v>
      </c>
      <c r="E84" s="29">
        <f t="shared" si="53"/>
        <v>25.198238905034014</v>
      </c>
      <c r="F84" s="29">
        <f t="shared" si="53"/>
        <v>25.41113292575313</v>
      </c>
      <c r="G84" s="29">
        <f t="shared" si="53"/>
        <v>436.09294866135878</v>
      </c>
      <c r="H84" s="29">
        <f t="shared" si="53"/>
        <v>0</v>
      </c>
      <c r="I84" s="29">
        <f t="shared" si="53"/>
        <v>18.614920908416853</v>
      </c>
      <c r="J84" s="29">
        <f t="shared" si="53"/>
        <v>0</v>
      </c>
      <c r="K84" s="29">
        <f t="shared" si="53"/>
        <v>185.22874895581296</v>
      </c>
      <c r="L84" s="29">
        <f t="shared" si="48"/>
        <v>2264.2014034100434</v>
      </c>
      <c r="V84" s="3"/>
    </row>
    <row r="85" spans="1:22" x14ac:dyDescent="0.35">
      <c r="A85" s="21">
        <v>9</v>
      </c>
      <c r="B85" s="31">
        <f t="shared" ref="B85:K85" si="54">B62/$C$24</f>
        <v>1353.8304242585966</v>
      </c>
      <c r="C85" s="31">
        <f t="shared" si="54"/>
        <v>183.27850562160413</v>
      </c>
      <c r="D85" s="31">
        <f t="shared" si="54"/>
        <v>128.06870195668847</v>
      </c>
      <c r="E85" s="31">
        <f t="shared" si="54"/>
        <v>26.600580527734326</v>
      </c>
      <c r="F85" s="31">
        <f t="shared" si="54"/>
        <v>25.185178388091366</v>
      </c>
      <c r="G85" s="31">
        <f t="shared" si="54"/>
        <v>417.80280718826873</v>
      </c>
      <c r="H85" s="31">
        <f t="shared" si="54"/>
        <v>0</v>
      </c>
      <c r="I85" s="31">
        <f t="shared" si="54"/>
        <v>17.882998813344628</v>
      </c>
      <c r="J85" s="31">
        <f t="shared" si="54"/>
        <v>0</v>
      </c>
      <c r="K85" s="31">
        <f t="shared" si="54"/>
        <v>202.88208709590333</v>
      </c>
      <c r="L85" s="31">
        <f>SUM(B85:K85)</f>
        <v>2355.5312838502318</v>
      </c>
      <c r="V85" s="3"/>
    </row>
    <row r="86" spans="1:22" x14ac:dyDescent="0.35">
      <c r="A86" s="35" t="s">
        <v>73</v>
      </c>
      <c r="B86" s="36">
        <f t="shared" ref="B86:K86" si="55">AVERAGE(B77:B85)</f>
        <v>1236.9793193266953</v>
      </c>
      <c r="C86" s="36">
        <f t="shared" si="55"/>
        <v>172.75884879904524</v>
      </c>
      <c r="D86" s="36">
        <f t="shared" si="55"/>
        <v>119.99229484137585</v>
      </c>
      <c r="E86" s="36">
        <f t="shared" si="55"/>
        <v>23.970621560312527</v>
      </c>
      <c r="F86" s="36">
        <f t="shared" si="55"/>
        <v>27.149235513559951</v>
      </c>
      <c r="G86" s="36">
        <f t="shared" si="55"/>
        <v>451.2449495303083</v>
      </c>
      <c r="H86" s="54">
        <f t="shared" si="55"/>
        <v>0</v>
      </c>
      <c r="I86" s="36">
        <f t="shared" si="55"/>
        <v>19.012277219429262</v>
      </c>
      <c r="J86" s="36">
        <f t="shared" si="55"/>
        <v>0</v>
      </c>
      <c r="K86" s="36">
        <f t="shared" si="55"/>
        <v>211.83128917121232</v>
      </c>
      <c r="L86" s="36">
        <f>SUM(B86:K86)</f>
        <v>2262.9388359619384</v>
      </c>
      <c r="V86" s="3"/>
    </row>
    <row r="87" spans="1:22" x14ac:dyDescent="0.35">
      <c r="A87" s="35" t="s">
        <v>74</v>
      </c>
      <c r="B87" s="37">
        <f t="shared" ref="B87:L87" si="56">STDEV(B77:B85)</f>
        <v>74.712386026571949</v>
      </c>
      <c r="C87" s="37">
        <f t="shared" si="56"/>
        <v>15.205433654345338</v>
      </c>
      <c r="D87" s="37">
        <f t="shared" si="56"/>
        <v>7.5325314371199257</v>
      </c>
      <c r="E87" s="37">
        <f t="shared" si="56"/>
        <v>1.7428746636246673</v>
      </c>
      <c r="F87" s="37">
        <f t="shared" si="56"/>
        <v>1.7857019652614334</v>
      </c>
      <c r="G87" s="37">
        <f t="shared" si="56"/>
        <v>40.972123107714971</v>
      </c>
      <c r="H87" s="53">
        <f t="shared" si="56"/>
        <v>0</v>
      </c>
      <c r="I87" s="37">
        <f t="shared" si="56"/>
        <v>1.2905726806945002</v>
      </c>
      <c r="J87" s="37">
        <f t="shared" si="56"/>
        <v>0</v>
      </c>
      <c r="K87" s="37">
        <f t="shared" si="56"/>
        <v>19.060478855119076</v>
      </c>
      <c r="L87" s="37">
        <f t="shared" si="56"/>
        <v>78.229920406757785</v>
      </c>
      <c r="V87" s="3"/>
    </row>
    <row r="88" spans="1:22" x14ac:dyDescent="0.35">
      <c r="A88" t="s">
        <v>75</v>
      </c>
      <c r="B88" s="18">
        <f>B87/B86</f>
        <v>6.0399058302154085E-2</v>
      </c>
      <c r="C88" s="18">
        <f t="shared" ref="C88:I88" si="57">C87/C86</f>
        <v>8.8015368011814227E-2</v>
      </c>
      <c r="D88" s="18">
        <f t="shared" si="57"/>
        <v>6.277512607853343E-2</v>
      </c>
      <c r="E88" s="18">
        <f t="shared" si="57"/>
        <v>7.2708780589581995E-2</v>
      </c>
      <c r="F88" s="18">
        <f t="shared" si="57"/>
        <v>6.5773563471779789E-2</v>
      </c>
      <c r="G88" s="18">
        <f t="shared" si="57"/>
        <v>9.0797964942016571E-2</v>
      </c>
      <c r="H88" s="18"/>
      <c r="I88" s="18">
        <f t="shared" si="57"/>
        <v>6.7881015293403263E-2</v>
      </c>
      <c r="J88" s="18"/>
      <c r="K88" s="18">
        <f t="shared" ref="K88:L88" si="58">K87/K86</f>
        <v>8.9979525355734738E-2</v>
      </c>
      <c r="L88" s="18">
        <f t="shared" si="58"/>
        <v>3.4570055170538239E-2</v>
      </c>
      <c r="V88" s="3"/>
    </row>
    <row r="89" spans="1:22" x14ac:dyDescent="0.35">
      <c r="L89" s="3"/>
      <c r="V89" s="3"/>
    </row>
    <row r="90" spans="1:22" ht="14.5" customHeight="1" x14ac:dyDescent="0.35">
      <c r="A90" s="19" t="s">
        <v>1</v>
      </c>
      <c r="B90" s="32">
        <f>B86+C86+D86</f>
        <v>1529.7304629671164</v>
      </c>
      <c r="C90" s="23">
        <f>B90/$B$94</f>
        <v>0.6759928455233094</v>
      </c>
      <c r="L90" s="3"/>
      <c r="V90" s="3"/>
    </row>
    <row r="91" spans="1:22" x14ac:dyDescent="0.35">
      <c r="A91" s="19" t="s">
        <v>5</v>
      </c>
      <c r="B91" s="33">
        <f>E86</f>
        <v>23.970621560312527</v>
      </c>
      <c r="C91" s="23">
        <f>B91/$B$94</f>
        <v>1.0592695294887633E-2</v>
      </c>
      <c r="E91" s="19" t="s">
        <v>43</v>
      </c>
      <c r="F91" s="32">
        <f>SUM(B86:E86)</f>
        <v>1553.701084527429</v>
      </c>
      <c r="G91" s="23">
        <f>F91/$F$93</f>
        <v>0.686585540818197</v>
      </c>
      <c r="L91" s="3"/>
    </row>
    <row r="92" spans="1:22" x14ac:dyDescent="0.35">
      <c r="A92" s="19" t="s">
        <v>6</v>
      </c>
      <c r="B92" s="33">
        <f>F86+G86+H86</f>
        <v>478.39418504386828</v>
      </c>
      <c r="C92" s="23">
        <f>B92/$B$94</f>
        <v>0.21140393962106829</v>
      </c>
      <c r="E92" s="19" t="s">
        <v>44</v>
      </c>
      <c r="F92" s="33">
        <f>SUM(F86:K86)</f>
        <v>709.23775143450985</v>
      </c>
      <c r="G92" s="23">
        <f>F92/$F$93</f>
        <v>0.313414459181803</v>
      </c>
      <c r="L92" s="3"/>
    </row>
    <row r="93" spans="1:22" x14ac:dyDescent="0.35">
      <c r="A93" s="19" t="s">
        <v>10</v>
      </c>
      <c r="B93" s="33">
        <f>I86+J86+K86</f>
        <v>230.84356639064157</v>
      </c>
      <c r="C93" s="23">
        <f>B93/$B$94</f>
        <v>0.1020105195607347</v>
      </c>
      <c r="E93" s="19" t="s">
        <v>11</v>
      </c>
      <c r="F93" s="34">
        <f>SUM(F91:F92)</f>
        <v>2262.9388359619388</v>
      </c>
      <c r="L93" s="3"/>
    </row>
    <row r="94" spans="1:22" x14ac:dyDescent="0.35">
      <c r="B94" s="34">
        <f>SUM(B90:B93)</f>
        <v>2262.9388359619388</v>
      </c>
      <c r="L94" s="3"/>
    </row>
    <row r="96" spans="1:22" x14ac:dyDescent="0.35">
      <c r="A96" s="1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</row>
    <row r="97" spans="1:27" x14ac:dyDescent="0.35">
      <c r="A97" s="1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</row>
    <row r="98" spans="1:27" x14ac:dyDescent="0.35">
      <c r="A98" s="1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</row>
    <row r="99" spans="1:27" x14ac:dyDescent="0.35">
      <c r="A99" s="1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</row>
    <row r="100" spans="1:27" x14ac:dyDescent="0.35">
      <c r="W100" s="2"/>
      <c r="X100" s="14"/>
      <c r="Y100" s="14"/>
      <c r="Z100" s="14"/>
      <c r="AA100" s="14"/>
    </row>
    <row r="101" spans="1:27" x14ac:dyDescent="0.35">
      <c r="W101" s="2"/>
      <c r="X101" s="14"/>
      <c r="Y101" s="14"/>
      <c r="Z101" s="14"/>
      <c r="AA101" s="14"/>
    </row>
    <row r="102" spans="1:27" x14ac:dyDescent="0.35">
      <c r="W102" s="2"/>
      <c r="X102" s="14"/>
      <c r="Y102" s="14"/>
      <c r="Z102" s="14"/>
      <c r="AA102" s="14"/>
    </row>
    <row r="103" spans="1:27" x14ac:dyDescent="0.35">
      <c r="W103" s="2"/>
      <c r="X103" s="14"/>
      <c r="Y103" s="14"/>
      <c r="Z103" s="14"/>
      <c r="AA103" s="14"/>
    </row>
    <row r="104" spans="1:27" x14ac:dyDescent="0.35">
      <c r="W104" s="2"/>
      <c r="X104" s="14"/>
      <c r="Y104" s="14"/>
      <c r="Z104" s="14"/>
      <c r="AA104" s="14"/>
    </row>
    <row r="105" spans="1:27" x14ac:dyDescent="0.35">
      <c r="W105" s="2"/>
      <c r="X105" s="14"/>
      <c r="Y105" s="14"/>
      <c r="Z105" s="14"/>
      <c r="AA105" s="14"/>
    </row>
    <row r="106" spans="1:27" x14ac:dyDescent="0.35">
      <c r="W106" s="2"/>
      <c r="X106" s="14"/>
      <c r="Y106" s="14"/>
      <c r="Z106" s="14"/>
      <c r="AA106" s="14"/>
    </row>
    <row r="107" spans="1:27" x14ac:dyDescent="0.35">
      <c r="W107" s="2"/>
      <c r="X107" s="14"/>
      <c r="Y107" s="14"/>
      <c r="Z107" s="14"/>
      <c r="AA107" s="14"/>
    </row>
    <row r="108" spans="1:27" x14ac:dyDescent="0.35">
      <c r="W108" s="2"/>
      <c r="X108" s="14"/>
      <c r="Y108" s="14"/>
      <c r="Z108" s="14"/>
      <c r="AA108" s="14"/>
    </row>
    <row r="109" spans="1:27" x14ac:dyDescent="0.35">
      <c r="W109" s="2"/>
      <c r="X109" s="14"/>
      <c r="Y109" s="14"/>
      <c r="Z109" s="14"/>
      <c r="AA109" s="14"/>
    </row>
    <row r="110" spans="1:27" ht="14.5" customHeight="1" x14ac:dyDescent="0.35">
      <c r="W110" s="2"/>
      <c r="X110" s="14"/>
      <c r="Y110" s="14"/>
      <c r="Z110" s="14"/>
      <c r="AA110" s="14"/>
    </row>
    <row r="111" spans="1:27" x14ac:dyDescent="0.35">
      <c r="W111" s="2"/>
      <c r="X111" s="14"/>
      <c r="Y111" s="14"/>
      <c r="Z111" s="14"/>
      <c r="AA111" s="14"/>
    </row>
    <row r="112" spans="1:27" x14ac:dyDescent="0.35">
      <c r="W112" s="2"/>
      <c r="X112" s="14"/>
      <c r="Y112" s="14"/>
      <c r="Z112" s="14"/>
      <c r="AA112" s="14"/>
    </row>
    <row r="113" spans="23:27" x14ac:dyDescent="0.35">
      <c r="W113" s="2"/>
      <c r="X113" s="14"/>
      <c r="Y113" s="14"/>
      <c r="Z113" s="14"/>
      <c r="AA113" s="14"/>
    </row>
    <row r="114" spans="23:27" x14ac:dyDescent="0.35">
      <c r="W114" s="2"/>
      <c r="X114" s="14"/>
      <c r="Y114" s="14"/>
      <c r="Z114" s="14"/>
      <c r="AA114" s="14"/>
    </row>
    <row r="115" spans="23:27" x14ac:dyDescent="0.35">
      <c r="W115" s="2"/>
      <c r="X115" s="14"/>
      <c r="Y115" s="14"/>
      <c r="Z115" s="14"/>
      <c r="AA115" s="14"/>
    </row>
    <row r="116" spans="23:27" x14ac:dyDescent="0.35">
      <c r="W116" s="2"/>
      <c r="X116" s="14"/>
      <c r="Y116" s="14"/>
      <c r="Z116" s="14"/>
      <c r="AA116" s="14"/>
    </row>
    <row r="117" spans="23:27" x14ac:dyDescent="0.35">
      <c r="W117" s="2"/>
      <c r="X117" s="14"/>
      <c r="Y117" s="14"/>
      <c r="Z117" s="14"/>
      <c r="AA117" s="14"/>
    </row>
    <row r="118" spans="23:27" ht="14.5" customHeight="1" x14ac:dyDescent="0.35">
      <c r="W118" s="2"/>
      <c r="X118" s="14"/>
      <c r="Y118" s="14"/>
      <c r="Z118" s="14"/>
      <c r="AA118" s="14"/>
    </row>
    <row r="119" spans="23:27" x14ac:dyDescent="0.35">
      <c r="W119" s="2"/>
      <c r="X119" s="14"/>
      <c r="Y119" s="14"/>
      <c r="Z119" s="14"/>
      <c r="AA119" s="14"/>
    </row>
    <row r="120" spans="23:27" x14ac:dyDescent="0.35">
      <c r="W120" s="2"/>
      <c r="X120" s="14"/>
      <c r="Y120" s="14"/>
      <c r="Z120" s="14"/>
      <c r="AA120" s="14"/>
    </row>
    <row r="121" spans="23:27" x14ac:dyDescent="0.35">
      <c r="W121" s="2"/>
      <c r="X121" s="14"/>
      <c r="Y121" s="14"/>
      <c r="Z121" s="14"/>
      <c r="AA121" s="14"/>
    </row>
    <row r="122" spans="23:27" x14ac:dyDescent="0.35">
      <c r="W122" s="2"/>
      <c r="X122" s="14"/>
      <c r="Y122" s="14"/>
      <c r="Z122" s="14"/>
      <c r="AA122" s="14"/>
    </row>
    <row r="123" spans="23:27" x14ac:dyDescent="0.35">
      <c r="W123" s="2"/>
      <c r="X123" s="14"/>
      <c r="Y123" s="14"/>
      <c r="Z123" s="14"/>
      <c r="AA123" s="14"/>
    </row>
    <row r="124" spans="23:27" x14ac:dyDescent="0.35">
      <c r="W124" s="2"/>
      <c r="X124" s="14"/>
      <c r="Y124" s="14"/>
      <c r="Z124" s="14"/>
      <c r="AA124" s="14"/>
    </row>
    <row r="125" spans="23:27" x14ac:dyDescent="0.35">
      <c r="W125" s="2"/>
      <c r="X125" s="14"/>
      <c r="Y125" s="14"/>
      <c r="Z125" s="14"/>
      <c r="AA125" s="14"/>
    </row>
    <row r="126" spans="23:27" x14ac:dyDescent="0.35">
      <c r="W126" s="2"/>
      <c r="X126" s="14"/>
      <c r="Y126" s="14"/>
      <c r="Z126" s="14"/>
      <c r="AA126" s="14"/>
    </row>
    <row r="127" spans="23:27" x14ac:dyDescent="0.35">
      <c r="W127" s="2"/>
      <c r="X127" s="14"/>
      <c r="Y127" s="14"/>
      <c r="Z127" s="14"/>
      <c r="AA127" s="14"/>
    </row>
    <row r="128" spans="23:27" x14ac:dyDescent="0.35">
      <c r="W128" s="2"/>
      <c r="X128" s="14"/>
      <c r="Y128" s="14"/>
      <c r="Z128" s="14"/>
      <c r="AA128" s="14"/>
    </row>
    <row r="137" spans="23:27" x14ac:dyDescent="0.35">
      <c r="W137" s="2"/>
      <c r="X137" s="14"/>
      <c r="Y137" s="14"/>
      <c r="Z137" s="14"/>
      <c r="AA137" s="14"/>
    </row>
    <row r="138" spans="23:27" x14ac:dyDescent="0.35">
      <c r="W138" s="2"/>
      <c r="X138" s="14"/>
      <c r="Y138" s="14"/>
      <c r="Z138" s="14"/>
      <c r="AA138" s="14"/>
    </row>
    <row r="139" spans="23:27" x14ac:dyDescent="0.35">
      <c r="W139" s="2"/>
      <c r="X139" s="14"/>
      <c r="Y139" s="14"/>
      <c r="Z139" s="14"/>
      <c r="AA139" s="14"/>
    </row>
    <row r="140" spans="23:27" x14ac:dyDescent="0.35">
      <c r="W140" s="2"/>
      <c r="X140" s="14"/>
      <c r="Y140" s="14"/>
      <c r="Z140" s="14"/>
      <c r="AA140" s="14"/>
    </row>
    <row r="141" spans="23:27" x14ac:dyDescent="0.35">
      <c r="W141" s="2"/>
      <c r="X141" s="14"/>
      <c r="Y141" s="14"/>
      <c r="Z141" s="14"/>
      <c r="AA141" s="14"/>
    </row>
    <row r="142" spans="23:27" x14ac:dyDescent="0.35">
      <c r="W142" s="2"/>
      <c r="X142" s="14"/>
      <c r="Y142" s="14"/>
      <c r="Z142" s="14"/>
      <c r="AA142" s="14"/>
    </row>
    <row r="143" spans="23:27" x14ac:dyDescent="0.35">
      <c r="W143" s="2"/>
      <c r="X143" s="14"/>
      <c r="Y143" s="14"/>
      <c r="Z143" s="14"/>
      <c r="AA143" s="14"/>
    </row>
    <row r="144" spans="23:27" x14ac:dyDescent="0.35">
      <c r="W144" s="2"/>
      <c r="X144" s="14"/>
      <c r="Y144" s="14"/>
      <c r="Z144" s="14"/>
      <c r="AA144" s="14"/>
    </row>
    <row r="145" spans="23:27" x14ac:dyDescent="0.35">
      <c r="W145" s="2"/>
      <c r="X145" s="14"/>
      <c r="Y145" s="14"/>
      <c r="Z145" s="14"/>
      <c r="AA145" s="14"/>
    </row>
    <row r="146" spans="23:27" x14ac:dyDescent="0.35">
      <c r="W146" s="2"/>
      <c r="X146" s="14"/>
      <c r="Y146" s="14"/>
      <c r="Z146" s="14"/>
      <c r="AA146" s="14"/>
    </row>
  </sheetData>
  <mergeCells count="26">
    <mergeCell ref="L74:L76"/>
    <mergeCell ref="B75:D75"/>
    <mergeCell ref="F75:H75"/>
    <mergeCell ref="B52:D52"/>
    <mergeCell ref="F52:H52"/>
    <mergeCell ref="A74:A76"/>
    <mergeCell ref="B74:H74"/>
    <mergeCell ref="I74:K75"/>
    <mergeCell ref="A1:A3"/>
    <mergeCell ref="B1:H1"/>
    <mergeCell ref="I1:K2"/>
    <mergeCell ref="A28:A30"/>
    <mergeCell ref="B28:H28"/>
    <mergeCell ref="I28:K29"/>
    <mergeCell ref="L1:L3"/>
    <mergeCell ref="B2:D2"/>
    <mergeCell ref="F2:H2"/>
    <mergeCell ref="M16:M19"/>
    <mergeCell ref="M21:M26"/>
    <mergeCell ref="L28:L30"/>
    <mergeCell ref="B29:D29"/>
    <mergeCell ref="F29:H29"/>
    <mergeCell ref="A51:A53"/>
    <mergeCell ref="B51:H51"/>
    <mergeCell ref="I51:K52"/>
    <mergeCell ref="L51:L53"/>
  </mergeCells>
  <hyperlinks>
    <hyperlink ref="A25" r:id="rId1" xr:uid="{C2B24900-35C0-4767-8240-D4082C3AA75E}"/>
  </hyperlinks>
  <pageMargins left="0.7" right="0.7" top="0.75" bottom="0.75" header="0.3" footer="0.3"/>
  <pageSetup paperSize="9" orientation="portrait" r:id="rId2"/>
  <ignoredErrors>
    <ignoredError sqref="L4 L11:L12 L5:L10 L33:L38" formulaRange="1"/>
  </ignoredErrors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02BEC-9784-475C-82BA-36459D226A85}">
  <sheetPr>
    <tabColor theme="7" tint="0.79998168889431442"/>
  </sheetPr>
  <dimension ref="A1:AC230"/>
  <sheetViews>
    <sheetView topLeftCell="A40" zoomScaleNormal="100" workbookViewId="0">
      <selection activeCell="R41" sqref="R41"/>
    </sheetView>
  </sheetViews>
  <sheetFormatPr baseColWidth="10" defaultRowHeight="14.5" x14ac:dyDescent="0.35"/>
  <cols>
    <col min="1" max="1" width="19.6328125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4.1796875" customWidth="1"/>
    <col min="25" max="25" width="12.453125" customWidth="1"/>
    <col min="26" max="26" width="16" customWidth="1"/>
    <col min="27" max="27" width="17.26953125" customWidth="1"/>
  </cols>
  <sheetData>
    <row r="1" spans="1:12" x14ac:dyDescent="0.35">
      <c r="A1" s="70" t="s">
        <v>0</v>
      </c>
      <c r="B1" s="69" t="s">
        <v>22</v>
      </c>
      <c r="C1" s="69"/>
      <c r="D1" s="69"/>
      <c r="E1" s="69"/>
      <c r="F1" s="69"/>
      <c r="G1" s="69"/>
      <c r="H1" s="69"/>
      <c r="I1" s="70" t="s">
        <v>23</v>
      </c>
      <c r="J1" s="70"/>
      <c r="K1" s="70"/>
      <c r="L1" s="67" t="s">
        <v>24</v>
      </c>
    </row>
    <row r="2" spans="1:12" x14ac:dyDescent="0.35">
      <c r="A2" s="70"/>
      <c r="B2" s="69" t="s">
        <v>1</v>
      </c>
      <c r="C2" s="69"/>
      <c r="D2" s="69"/>
      <c r="E2" s="1" t="s">
        <v>5</v>
      </c>
      <c r="F2" s="69" t="s">
        <v>6</v>
      </c>
      <c r="G2" s="69"/>
      <c r="H2" s="69"/>
      <c r="I2" s="70"/>
      <c r="J2" s="70"/>
      <c r="K2" s="70"/>
      <c r="L2" s="67"/>
    </row>
    <row r="3" spans="1:12" x14ac:dyDescent="0.35">
      <c r="A3" s="71"/>
      <c r="B3" s="21" t="s">
        <v>2</v>
      </c>
      <c r="C3" s="21" t="s">
        <v>3</v>
      </c>
      <c r="D3" s="21" t="s">
        <v>27</v>
      </c>
      <c r="E3" s="21" t="s">
        <v>29</v>
      </c>
      <c r="F3" s="21" t="s">
        <v>15</v>
      </c>
      <c r="G3" s="21" t="s">
        <v>7</v>
      </c>
      <c r="H3" s="21" t="s">
        <v>8</v>
      </c>
      <c r="I3" s="21" t="s">
        <v>9</v>
      </c>
      <c r="J3" s="21" t="s">
        <v>14</v>
      </c>
      <c r="K3" s="21" t="s">
        <v>28</v>
      </c>
      <c r="L3" s="68"/>
    </row>
    <row r="4" spans="1:12" x14ac:dyDescent="0.35">
      <c r="A4" s="1">
        <v>1</v>
      </c>
      <c r="B4" s="58">
        <v>19953905.197703205</v>
      </c>
      <c r="C4" s="58">
        <v>3392616.1816692911</v>
      </c>
      <c r="D4" s="58">
        <v>885436.55016590492</v>
      </c>
      <c r="E4" s="58">
        <v>822790.81239379593</v>
      </c>
      <c r="F4" s="58">
        <v>2175282.68636344</v>
      </c>
      <c r="G4" s="58">
        <v>11497082.038639201</v>
      </c>
      <c r="H4" s="58"/>
      <c r="I4" s="58"/>
      <c r="J4" s="58"/>
      <c r="K4" s="58">
        <v>3667280.7234415812</v>
      </c>
      <c r="L4" s="29">
        <f>SUM(B4:K4)</f>
        <v>42394394.190376416</v>
      </c>
    </row>
    <row r="5" spans="1:12" x14ac:dyDescent="0.35">
      <c r="A5" s="1">
        <v>2</v>
      </c>
      <c r="B5" s="59">
        <v>19368589.164186813</v>
      </c>
      <c r="C5" s="59">
        <v>4206318.1547986455</v>
      </c>
      <c r="D5" s="59">
        <v>903444.9493495049</v>
      </c>
      <c r="E5" s="59">
        <v>711095.36388961715</v>
      </c>
      <c r="F5" s="59">
        <v>1781093.3236582205</v>
      </c>
      <c r="G5" s="59">
        <v>11952302.031412182</v>
      </c>
      <c r="H5" s="59"/>
      <c r="I5" s="59"/>
      <c r="J5" s="59"/>
      <c r="K5" s="59">
        <v>3584552.5853736037</v>
      </c>
      <c r="L5" s="29">
        <f>SUM(B5:K5)</f>
        <v>42507395.572668582</v>
      </c>
    </row>
    <row r="6" spans="1:12" x14ac:dyDescent="0.35">
      <c r="A6" s="1">
        <v>3</v>
      </c>
      <c r="B6" s="59">
        <v>19397585.61026305</v>
      </c>
      <c r="C6" s="59">
        <v>4939531.2929176725</v>
      </c>
      <c r="D6" s="59">
        <v>915440.93162636273</v>
      </c>
      <c r="E6" s="59">
        <v>655613.86341345496</v>
      </c>
      <c r="F6" s="59">
        <v>2016400.4775109934</v>
      </c>
      <c r="G6" s="59">
        <v>14014814.657892566</v>
      </c>
      <c r="H6" s="59"/>
      <c r="I6" s="59"/>
      <c r="J6" s="59"/>
      <c r="K6" s="59">
        <v>4256154.7911580419</v>
      </c>
      <c r="L6" s="29">
        <f t="shared" ref="L6:L36" si="0">SUM(B6:K6)</f>
        <v>46195541.624782138</v>
      </c>
    </row>
    <row r="7" spans="1:12" x14ac:dyDescent="0.35">
      <c r="A7" s="1">
        <v>4</v>
      </c>
      <c r="B7" s="59">
        <v>20867626.758094631</v>
      </c>
      <c r="C7" s="59">
        <v>3948209.005854005</v>
      </c>
      <c r="D7" s="59">
        <v>749507.57567901746</v>
      </c>
      <c r="E7" s="59">
        <v>703041.491309923</v>
      </c>
      <c r="F7" s="59">
        <v>1912376.2755738571</v>
      </c>
      <c r="G7" s="59">
        <v>12885629.855398657</v>
      </c>
      <c r="H7" s="59"/>
      <c r="I7" s="59"/>
      <c r="J7" s="59"/>
      <c r="K7" s="59">
        <v>4307641.5982957771</v>
      </c>
      <c r="L7" s="29">
        <f t="shared" si="0"/>
        <v>45374032.560205869</v>
      </c>
    </row>
    <row r="8" spans="1:12" x14ac:dyDescent="0.35">
      <c r="A8" s="1">
        <v>5</v>
      </c>
      <c r="B8" s="59">
        <v>20445025.439598467</v>
      </c>
      <c r="C8" s="59">
        <v>4043574.6316928999</v>
      </c>
      <c r="D8" s="59">
        <v>704816.02403131546</v>
      </c>
      <c r="E8" s="59">
        <v>727852.28644919698</v>
      </c>
      <c r="F8" s="59">
        <v>1972911.9440275244</v>
      </c>
      <c r="G8" s="59">
        <v>12390686.440633908</v>
      </c>
      <c r="H8" s="59"/>
      <c r="I8" s="59"/>
      <c r="J8" s="59"/>
      <c r="K8" s="59">
        <v>4067722.236862028</v>
      </c>
      <c r="L8" s="29">
        <f t="shared" si="0"/>
        <v>44352589.00329534</v>
      </c>
    </row>
    <row r="9" spans="1:12" x14ac:dyDescent="0.35">
      <c r="A9" s="1">
        <v>6</v>
      </c>
      <c r="B9" s="59">
        <v>21527615.565277882</v>
      </c>
      <c r="C9" s="59">
        <v>4118574.2880556062</v>
      </c>
      <c r="D9" s="59">
        <v>790243.33832901902</v>
      </c>
      <c r="E9" s="59">
        <v>817449.65050733299</v>
      </c>
      <c r="F9" s="59">
        <v>2354083.8784505613</v>
      </c>
      <c r="G9" s="59">
        <v>11877335.832403697</v>
      </c>
      <c r="H9" s="59"/>
      <c r="I9" s="59"/>
      <c r="J9" s="59"/>
      <c r="K9" s="59">
        <v>3790067.5422341009</v>
      </c>
      <c r="L9" s="29">
        <f t="shared" si="0"/>
        <v>45275370.095258199</v>
      </c>
    </row>
    <row r="10" spans="1:12" x14ac:dyDescent="0.35">
      <c r="A10" s="1">
        <v>7</v>
      </c>
      <c r="B10" s="59">
        <v>22316731.075775024</v>
      </c>
      <c r="C10" s="59">
        <v>3255133.3955110749</v>
      </c>
      <c r="D10" s="59">
        <v>687711.06031388626</v>
      </c>
      <c r="E10" s="59">
        <v>662235.57183024241</v>
      </c>
      <c r="F10" s="59">
        <v>2298818.4311510995</v>
      </c>
      <c r="G10" s="59">
        <v>11144191.313613556</v>
      </c>
      <c r="H10" s="59"/>
      <c r="I10" s="59"/>
      <c r="J10" s="59"/>
      <c r="K10" s="59">
        <v>4884416.1196873756</v>
      </c>
      <c r="L10" s="29">
        <f t="shared" si="0"/>
        <v>45249236.967882261</v>
      </c>
    </row>
    <row r="11" spans="1:12" x14ac:dyDescent="0.35">
      <c r="A11" s="1">
        <v>8</v>
      </c>
      <c r="B11" s="59">
        <v>20611520.661841169</v>
      </c>
      <c r="C11" s="59">
        <v>3400276.6122524915</v>
      </c>
      <c r="D11" s="59">
        <v>903058.75588936033</v>
      </c>
      <c r="E11" s="59">
        <v>672161.53879984631</v>
      </c>
      <c r="F11" s="59">
        <v>2488724.282881245</v>
      </c>
      <c r="G11" s="59">
        <v>11495176.072438335</v>
      </c>
      <c r="H11" s="59"/>
      <c r="I11" s="59"/>
      <c r="J11" s="59"/>
      <c r="K11" s="59">
        <v>3432907.3446249822</v>
      </c>
      <c r="L11" s="29">
        <f t="shared" si="0"/>
        <v>43003825.268727429</v>
      </c>
    </row>
    <row r="12" spans="1:12" x14ac:dyDescent="0.35">
      <c r="A12" s="1">
        <v>9</v>
      </c>
      <c r="B12" s="59">
        <v>21459429.042865522</v>
      </c>
      <c r="C12" s="59">
        <v>3767535.8169748504</v>
      </c>
      <c r="D12" s="59">
        <v>734517.29055275791</v>
      </c>
      <c r="E12" s="59">
        <v>691768.11435158015</v>
      </c>
      <c r="F12" s="59">
        <v>1770065.9294463694</v>
      </c>
      <c r="G12" s="59">
        <v>11340268.940196801</v>
      </c>
      <c r="H12" s="59"/>
      <c r="I12" s="59"/>
      <c r="J12" s="59"/>
      <c r="K12" s="59">
        <v>3865371.2560906569</v>
      </c>
      <c r="L12" s="29">
        <f t="shared" si="0"/>
        <v>43628956.390478536</v>
      </c>
    </row>
    <row r="13" spans="1:12" x14ac:dyDescent="0.35">
      <c r="A13" s="1">
        <v>10</v>
      </c>
      <c r="B13" s="59">
        <v>18051312.861839179</v>
      </c>
      <c r="C13" s="59">
        <v>3585221.0451834253</v>
      </c>
      <c r="D13" s="59">
        <v>715279.05116934562</v>
      </c>
      <c r="E13" s="59">
        <v>735400.68447458907</v>
      </c>
      <c r="F13" s="59">
        <v>2077676.2319987174</v>
      </c>
      <c r="G13" s="59">
        <v>11617138.957925271</v>
      </c>
      <c r="H13" s="59"/>
      <c r="I13" s="59"/>
      <c r="J13" s="59"/>
      <c r="K13" s="59">
        <v>4345623.2992801238</v>
      </c>
      <c r="L13" s="29">
        <f t="shared" si="0"/>
        <v>41127652.131870642</v>
      </c>
    </row>
    <row r="14" spans="1:12" x14ac:dyDescent="0.35">
      <c r="A14" s="1">
        <v>11</v>
      </c>
      <c r="B14" s="59">
        <v>16135411.190466257</v>
      </c>
      <c r="C14" s="59">
        <v>3933975.2914442215</v>
      </c>
      <c r="D14" s="59">
        <v>610656.07957541943</v>
      </c>
      <c r="E14" s="59">
        <v>884976.46698146127</v>
      </c>
      <c r="F14" s="59">
        <v>2038013.0111847539</v>
      </c>
      <c r="G14" s="59">
        <v>13110466.183641983</v>
      </c>
      <c r="H14" s="59"/>
      <c r="I14" s="59"/>
      <c r="J14" s="59"/>
      <c r="K14" s="59">
        <v>3462294.6000061347</v>
      </c>
      <c r="L14" s="29">
        <f t="shared" si="0"/>
        <v>40175792.823300228</v>
      </c>
    </row>
    <row r="15" spans="1:12" x14ac:dyDescent="0.35">
      <c r="A15" s="1">
        <v>12</v>
      </c>
      <c r="B15" s="59">
        <v>20242096.853202965</v>
      </c>
      <c r="C15" s="59">
        <v>3419373.3748237719</v>
      </c>
      <c r="D15" s="59">
        <v>754034.31225393433</v>
      </c>
      <c r="E15" s="59">
        <v>817420.13494862476</v>
      </c>
      <c r="F15" s="59">
        <v>2127370.0331188738</v>
      </c>
      <c r="G15" s="59">
        <v>10922438.643754868</v>
      </c>
      <c r="H15" s="59"/>
      <c r="I15" s="59"/>
      <c r="J15" s="59"/>
      <c r="K15" s="59">
        <v>4227553.5663455231</v>
      </c>
      <c r="L15" s="29">
        <f t="shared" si="0"/>
        <v>42510286.91844856</v>
      </c>
    </row>
    <row r="16" spans="1:12" x14ac:dyDescent="0.35">
      <c r="A16" s="1">
        <v>13</v>
      </c>
      <c r="B16" s="59">
        <v>21263503.03725725</v>
      </c>
      <c r="C16" s="59">
        <v>4326762.0229256861</v>
      </c>
      <c r="D16" s="59">
        <v>837182.18135370989</v>
      </c>
      <c r="E16" s="59">
        <v>826984.00042703724</v>
      </c>
      <c r="F16" s="59">
        <v>2240796.584516298</v>
      </c>
      <c r="G16" s="59">
        <v>13034468.488720814</v>
      </c>
      <c r="H16" s="59"/>
      <c r="I16" s="59"/>
      <c r="J16" s="59"/>
      <c r="K16" s="59">
        <v>4084459.0025633806</v>
      </c>
      <c r="L16" s="29">
        <f t="shared" si="0"/>
        <v>46614155.317764178</v>
      </c>
    </row>
    <row r="17" spans="1:12" x14ac:dyDescent="0.35">
      <c r="A17" s="1">
        <v>14</v>
      </c>
      <c r="B17" s="59">
        <v>21524435.595838115</v>
      </c>
      <c r="C17" s="59">
        <v>3600684.4259885838</v>
      </c>
      <c r="D17" s="59">
        <v>668770.02651861403</v>
      </c>
      <c r="E17" s="59">
        <v>803768.94170898595</v>
      </c>
      <c r="F17" s="59">
        <v>2009038.6991036357</v>
      </c>
      <c r="G17" s="59">
        <v>11978944.948149001</v>
      </c>
      <c r="H17" s="59"/>
      <c r="I17" s="59"/>
      <c r="J17" s="59"/>
      <c r="K17" s="59">
        <v>4719290.1388305472</v>
      </c>
      <c r="L17" s="29">
        <f t="shared" si="0"/>
        <v>45304932.776137486</v>
      </c>
    </row>
    <row r="18" spans="1:12" x14ac:dyDescent="0.35">
      <c r="A18" s="1">
        <v>15</v>
      </c>
      <c r="B18" s="59">
        <v>18009709.554339353</v>
      </c>
      <c r="C18" s="59">
        <v>3996823.4105584999</v>
      </c>
      <c r="D18" s="59">
        <v>754350.02801466908</v>
      </c>
      <c r="E18" s="59">
        <v>735278.33506363095</v>
      </c>
      <c r="F18" s="59">
        <v>2069444.3190554157</v>
      </c>
      <c r="G18" s="59">
        <v>11871253.796792552</v>
      </c>
      <c r="H18" s="59"/>
      <c r="I18" s="59"/>
      <c r="J18" s="59"/>
      <c r="K18" s="59">
        <v>3577040.6238887515</v>
      </c>
      <c r="L18" s="29">
        <f t="shared" si="0"/>
        <v>41013900.067712873</v>
      </c>
    </row>
    <row r="19" spans="1:12" x14ac:dyDescent="0.35">
      <c r="A19" s="1">
        <v>16</v>
      </c>
      <c r="B19" s="59">
        <v>18329625.560013156</v>
      </c>
      <c r="C19" s="59">
        <v>4010168.9842926133</v>
      </c>
      <c r="D19" s="59">
        <v>701064.10763881286</v>
      </c>
      <c r="E19" s="59">
        <v>694008.49365978502</v>
      </c>
      <c r="F19" s="59">
        <v>1823411.4206247032</v>
      </c>
      <c r="G19" s="59">
        <v>11702612.337083701</v>
      </c>
      <c r="H19" s="59"/>
      <c r="I19" s="59"/>
      <c r="J19" s="59"/>
      <c r="K19" s="59">
        <v>4104350.7198926816</v>
      </c>
      <c r="L19" s="29">
        <f t="shared" si="0"/>
        <v>41365241.623205453</v>
      </c>
    </row>
    <row r="20" spans="1:12" x14ac:dyDescent="0.35">
      <c r="A20" s="1">
        <v>17</v>
      </c>
      <c r="B20" s="59">
        <v>18861132.521796789</v>
      </c>
      <c r="C20" s="59">
        <v>3612734.2876410694</v>
      </c>
      <c r="D20" s="59">
        <v>784461.2992041948</v>
      </c>
      <c r="E20" s="59">
        <v>789645.99420418381</v>
      </c>
      <c r="F20" s="59">
        <v>2194608.0285091884</v>
      </c>
      <c r="G20" s="59">
        <v>10962201.32215276</v>
      </c>
      <c r="H20" s="59"/>
      <c r="I20" s="59"/>
      <c r="J20" s="59"/>
      <c r="K20" s="59">
        <v>3947162.2038652641</v>
      </c>
      <c r="L20" s="29">
        <f t="shared" si="0"/>
        <v>41151945.657373451</v>
      </c>
    </row>
    <row r="21" spans="1:12" x14ac:dyDescent="0.35">
      <c r="A21" s="1">
        <v>18</v>
      </c>
      <c r="B21" s="59">
        <v>22130803.69184776</v>
      </c>
      <c r="C21" s="59">
        <v>3902733.9438020135</v>
      </c>
      <c r="D21" s="59">
        <v>792389.47552337777</v>
      </c>
      <c r="E21" s="59">
        <v>762382.93432128557</v>
      </c>
      <c r="F21" s="59">
        <v>1781674.6112625115</v>
      </c>
      <c r="G21" s="59">
        <v>13237443.059759608</v>
      </c>
      <c r="H21" s="59"/>
      <c r="I21" s="59"/>
      <c r="J21" s="59"/>
      <c r="K21" s="59">
        <v>3538529.6382562956</v>
      </c>
      <c r="L21" s="29">
        <f t="shared" si="0"/>
        <v>46145957.354772851</v>
      </c>
    </row>
    <row r="22" spans="1:12" x14ac:dyDescent="0.35">
      <c r="A22" s="1">
        <v>19</v>
      </c>
      <c r="B22" s="59">
        <v>20600673.309640698</v>
      </c>
      <c r="C22" s="59">
        <v>4003571.367844779</v>
      </c>
      <c r="D22" s="59">
        <v>783553.60552930506</v>
      </c>
      <c r="E22" s="59">
        <v>794110.42857303983</v>
      </c>
      <c r="F22" s="59">
        <v>1869959.7999479156</v>
      </c>
      <c r="G22" s="59">
        <v>10470513.481758099</v>
      </c>
      <c r="H22" s="59"/>
      <c r="I22" s="59"/>
      <c r="J22" s="59"/>
      <c r="K22" s="59">
        <v>4259113.9119784199</v>
      </c>
      <c r="L22" s="29">
        <f t="shared" si="0"/>
        <v>42781495.90527226</v>
      </c>
    </row>
    <row r="23" spans="1:12" x14ac:dyDescent="0.35">
      <c r="A23" s="1">
        <v>20</v>
      </c>
      <c r="B23" s="59">
        <v>19039552.075436987</v>
      </c>
      <c r="C23" s="59">
        <v>3513891.7040298111</v>
      </c>
      <c r="D23" s="59">
        <v>732434.24436921487</v>
      </c>
      <c r="E23" s="59">
        <v>689034.38000619644</v>
      </c>
      <c r="F23" s="59">
        <v>2477364.4676283002</v>
      </c>
      <c r="G23" s="59">
        <v>12649142.496551031</v>
      </c>
      <c r="H23" s="59"/>
      <c r="I23" s="59"/>
      <c r="J23" s="59"/>
      <c r="K23" s="59">
        <v>3506832.1208134876</v>
      </c>
      <c r="L23" s="29">
        <f t="shared" si="0"/>
        <v>42608251.488835029</v>
      </c>
    </row>
    <row r="24" spans="1:12" x14ac:dyDescent="0.35">
      <c r="A24" s="1">
        <v>21</v>
      </c>
      <c r="B24" s="59">
        <v>19169598.421480842</v>
      </c>
      <c r="C24" s="59">
        <v>3835919.1729126908</v>
      </c>
      <c r="D24" s="59">
        <v>703794.4015476387</v>
      </c>
      <c r="E24" s="59">
        <v>564472.45638468303</v>
      </c>
      <c r="F24" s="59">
        <v>2015569.2002994474</v>
      </c>
      <c r="G24" s="59">
        <v>10432469.963214681</v>
      </c>
      <c r="H24" s="59"/>
      <c r="I24" s="59"/>
      <c r="J24" s="59"/>
      <c r="K24" s="59">
        <v>4667702.7089506742</v>
      </c>
      <c r="L24" s="29">
        <f t="shared" si="0"/>
        <v>41389526.324790657</v>
      </c>
    </row>
    <row r="25" spans="1:12" x14ac:dyDescent="0.35">
      <c r="A25" s="1">
        <v>22</v>
      </c>
      <c r="B25" s="59">
        <v>18921494.324981395</v>
      </c>
      <c r="C25" s="59">
        <v>4218528.7855558274</v>
      </c>
      <c r="D25" s="59">
        <v>811221.881545207</v>
      </c>
      <c r="E25" s="59">
        <v>821997.51991924131</v>
      </c>
      <c r="F25" s="59">
        <v>2233141.4670010563</v>
      </c>
      <c r="G25" s="59">
        <v>10649647.231255949</v>
      </c>
      <c r="H25" s="59"/>
      <c r="I25" s="59"/>
      <c r="J25" s="59"/>
      <c r="K25" s="59">
        <v>3553222.3635007539</v>
      </c>
      <c r="L25" s="29">
        <f t="shared" si="0"/>
        <v>41209253.573759429</v>
      </c>
    </row>
    <row r="26" spans="1:12" x14ac:dyDescent="0.35">
      <c r="A26" s="1">
        <v>23</v>
      </c>
      <c r="B26" s="59">
        <v>23287173.540543009</v>
      </c>
      <c r="C26" s="59">
        <v>4101201.2309933198</v>
      </c>
      <c r="D26" s="59">
        <v>753264.88000908284</v>
      </c>
      <c r="E26" s="59">
        <v>689410.00259132124</v>
      </c>
      <c r="F26" s="59">
        <v>2189749.2906977423</v>
      </c>
      <c r="G26" s="59">
        <v>12044611.439913206</v>
      </c>
      <c r="H26" s="59"/>
      <c r="I26" s="59"/>
      <c r="J26" s="59"/>
      <c r="K26" s="59">
        <v>4210201.3323918069</v>
      </c>
      <c r="L26" s="29">
        <f t="shared" si="0"/>
        <v>47275611.71713949</v>
      </c>
    </row>
    <row r="27" spans="1:12" x14ac:dyDescent="0.35">
      <c r="A27" s="1">
        <v>24</v>
      </c>
      <c r="B27" s="59">
        <v>18231921.829978675</v>
      </c>
      <c r="C27" s="59">
        <v>4162313.478287979</v>
      </c>
      <c r="D27" s="59">
        <v>903574.25985101145</v>
      </c>
      <c r="E27" s="59">
        <v>720060.09650453052</v>
      </c>
      <c r="F27" s="59">
        <v>1848958.8760680053</v>
      </c>
      <c r="G27" s="59">
        <v>13149316.489014745</v>
      </c>
      <c r="H27" s="59"/>
      <c r="I27" s="59"/>
      <c r="J27" s="59"/>
      <c r="K27" s="59">
        <v>4213633.3349779304</v>
      </c>
      <c r="L27" s="29">
        <f t="shared" si="0"/>
        <v>43229778.364682883</v>
      </c>
    </row>
    <row r="28" spans="1:12" x14ac:dyDescent="0.35">
      <c r="A28" s="1">
        <v>25</v>
      </c>
      <c r="B28" s="59">
        <v>18641399.957518514</v>
      </c>
      <c r="C28" s="59">
        <v>3957684.8237869851</v>
      </c>
      <c r="D28" s="59">
        <v>817703.0490199104</v>
      </c>
      <c r="E28" s="59">
        <v>680940.02659039688</v>
      </c>
      <c r="F28" s="59">
        <v>2180783.3561582956</v>
      </c>
      <c r="G28" s="59">
        <v>12968590.824565034</v>
      </c>
      <c r="H28" s="59"/>
      <c r="I28" s="59"/>
      <c r="J28" s="59"/>
      <c r="K28" s="59">
        <v>4360909.8340701163</v>
      </c>
      <c r="L28" s="29">
        <f t="shared" si="0"/>
        <v>43608011.871709257</v>
      </c>
    </row>
    <row r="29" spans="1:12" x14ac:dyDescent="0.35">
      <c r="A29" s="1">
        <v>26</v>
      </c>
      <c r="B29" s="59">
        <v>18376627.059537567</v>
      </c>
      <c r="C29" s="59">
        <v>4800765.8300106414</v>
      </c>
      <c r="D29" s="59">
        <v>824731.0052550165</v>
      </c>
      <c r="E29" s="59">
        <v>702452.74660395808</v>
      </c>
      <c r="F29" s="59">
        <v>2236012.4168302864</v>
      </c>
      <c r="G29" s="59">
        <v>13565732.201166974</v>
      </c>
      <c r="H29" s="59"/>
      <c r="I29" s="59"/>
      <c r="J29" s="59"/>
      <c r="K29" s="59">
        <v>3715466.8339033378</v>
      </c>
      <c r="L29" s="29">
        <f t="shared" si="0"/>
        <v>44221788.093307778</v>
      </c>
    </row>
    <row r="30" spans="1:12" x14ac:dyDescent="0.35">
      <c r="A30" s="1">
        <v>27</v>
      </c>
      <c r="B30" s="59">
        <v>23196281.814730026</v>
      </c>
      <c r="C30" s="59">
        <v>3816015.9577513696</v>
      </c>
      <c r="D30" s="59">
        <v>696985.26509935618</v>
      </c>
      <c r="E30" s="59">
        <v>831195.82118728431</v>
      </c>
      <c r="F30" s="59">
        <v>1740241.4730135351</v>
      </c>
      <c r="G30" s="59">
        <v>11884810.793597717</v>
      </c>
      <c r="H30" s="59"/>
      <c r="I30" s="59"/>
      <c r="J30" s="59"/>
      <c r="K30" s="59">
        <v>4085921.8677203897</v>
      </c>
      <c r="L30" s="29">
        <f t="shared" si="0"/>
        <v>46251452.993099682</v>
      </c>
    </row>
    <row r="31" spans="1:12" x14ac:dyDescent="0.35">
      <c r="A31" s="1">
        <v>28</v>
      </c>
      <c r="B31" s="59">
        <v>18598994.455637366</v>
      </c>
      <c r="C31" s="59">
        <v>4114523.3411283698</v>
      </c>
      <c r="D31" s="59">
        <v>947618.38996899314</v>
      </c>
      <c r="E31" s="59">
        <v>734165.89530483179</v>
      </c>
      <c r="F31" s="59">
        <v>2070730.8783279732</v>
      </c>
      <c r="G31" s="59">
        <v>13656417.206655897</v>
      </c>
      <c r="H31" s="59"/>
      <c r="I31" s="59"/>
      <c r="J31" s="59"/>
      <c r="K31" s="59">
        <v>3985793.2148313923</v>
      </c>
      <c r="L31" s="29">
        <f t="shared" si="0"/>
        <v>44108243.381854825</v>
      </c>
    </row>
    <row r="32" spans="1:12" x14ac:dyDescent="0.35">
      <c r="A32" s="1">
        <v>29</v>
      </c>
      <c r="B32" s="59">
        <v>18989574.479078002</v>
      </c>
      <c r="C32" s="59">
        <v>3883753.6302038645</v>
      </c>
      <c r="D32" s="59">
        <v>824835.11411308427</v>
      </c>
      <c r="E32" s="59">
        <v>689310.90286627295</v>
      </c>
      <c r="F32" s="59">
        <v>2122129.4603277929</v>
      </c>
      <c r="G32" s="59">
        <v>11421303.638124663</v>
      </c>
      <c r="H32" s="59"/>
      <c r="I32" s="59"/>
      <c r="J32" s="59"/>
      <c r="K32" s="59">
        <v>4063529.0209755111</v>
      </c>
      <c r="L32" s="29">
        <f t="shared" si="0"/>
        <v>41994436.245689191</v>
      </c>
    </row>
    <row r="33" spans="1:18" x14ac:dyDescent="0.35">
      <c r="A33" s="1">
        <v>30</v>
      </c>
      <c r="B33" s="59">
        <v>18637366.825546123</v>
      </c>
      <c r="C33" s="59">
        <v>3956029.336519714</v>
      </c>
      <c r="D33" s="59">
        <v>769668.19521228899</v>
      </c>
      <c r="E33" s="59">
        <v>702154.29318908718</v>
      </c>
      <c r="F33" s="59">
        <v>1921562.102139811</v>
      </c>
      <c r="G33" s="59">
        <v>9819880.5139676556</v>
      </c>
      <c r="H33" s="59"/>
      <c r="I33" s="59"/>
      <c r="J33" s="59"/>
      <c r="K33" s="59">
        <v>4664562.1964606103</v>
      </c>
      <c r="L33" s="29">
        <f t="shared" si="0"/>
        <v>40471223.463035293</v>
      </c>
    </row>
    <row r="34" spans="1:18" x14ac:dyDescent="0.35">
      <c r="A34" s="1">
        <v>31</v>
      </c>
      <c r="B34" s="59">
        <v>19435213.40196152</v>
      </c>
      <c r="C34" s="59">
        <v>3891856.8275916185</v>
      </c>
      <c r="D34" s="59">
        <v>818723.4548725246</v>
      </c>
      <c r="E34" s="59">
        <v>839629.02640836546</v>
      </c>
      <c r="F34" s="59">
        <v>2010006.538472604</v>
      </c>
      <c r="G34" s="59">
        <v>12313236.258686084</v>
      </c>
      <c r="H34" s="59"/>
      <c r="I34" s="59"/>
      <c r="J34" s="59"/>
      <c r="K34" s="59">
        <v>3737395.3721205909</v>
      </c>
      <c r="L34" s="29">
        <f t="shared" si="0"/>
        <v>43046060.880113311</v>
      </c>
    </row>
    <row r="35" spans="1:18" x14ac:dyDescent="0.35">
      <c r="A35" s="1">
        <v>32</v>
      </c>
      <c r="B35" s="59">
        <v>19439197.781789191</v>
      </c>
      <c r="C35" s="59">
        <v>4171567.6955631352</v>
      </c>
      <c r="D35" s="59">
        <v>786636.54864183627</v>
      </c>
      <c r="E35" s="59">
        <v>721020.5064022739</v>
      </c>
      <c r="F35" s="59">
        <v>1939409.7429143731</v>
      </c>
      <c r="G35" s="59">
        <v>13294827.803500447</v>
      </c>
      <c r="H35" s="59"/>
      <c r="I35" s="59"/>
      <c r="J35" s="59"/>
      <c r="K35" s="59">
        <v>4186882.1247069719</v>
      </c>
      <c r="L35" s="29">
        <f t="shared" si="0"/>
        <v>44539542.203518227</v>
      </c>
    </row>
    <row r="36" spans="1:18" x14ac:dyDescent="0.35">
      <c r="A36" s="1">
        <v>33</v>
      </c>
      <c r="B36" s="59">
        <v>20319541.851099201</v>
      </c>
      <c r="C36" s="59">
        <v>4001055.9831229327</v>
      </c>
      <c r="D36" s="59">
        <v>718015.9496467968</v>
      </c>
      <c r="E36" s="59">
        <v>720497.63580638682</v>
      </c>
      <c r="F36" s="59">
        <v>2329505.3854202852</v>
      </c>
      <c r="G36" s="59">
        <v>10971750.104525562</v>
      </c>
      <c r="H36" s="59"/>
      <c r="I36" s="59"/>
      <c r="J36" s="59"/>
      <c r="K36" s="59">
        <v>3958800.1490008538</v>
      </c>
      <c r="L36" s="29">
        <f t="shared" si="0"/>
        <v>43019167.058622018</v>
      </c>
    </row>
    <row r="37" spans="1:18" x14ac:dyDescent="0.35">
      <c r="A37" s="1">
        <v>34</v>
      </c>
      <c r="B37" s="59">
        <v>19765482.590368848</v>
      </c>
      <c r="C37" s="59">
        <v>3212139.3918045214</v>
      </c>
      <c r="D37" s="59">
        <v>729917.20850521233</v>
      </c>
      <c r="E37" s="59">
        <v>708151.80525118194</v>
      </c>
      <c r="F37" s="59">
        <v>1854532.3191178031</v>
      </c>
      <c r="G37" s="59">
        <v>13801146.100357438</v>
      </c>
      <c r="H37" s="59"/>
      <c r="I37" s="59"/>
      <c r="J37" s="59"/>
      <c r="K37" s="59">
        <v>3652466.1679712152</v>
      </c>
      <c r="L37" s="29">
        <f t="shared" ref="L37:L47" si="1">SUM(B37:K37)</f>
        <v>43723835.583376221</v>
      </c>
    </row>
    <row r="38" spans="1:18" x14ac:dyDescent="0.35">
      <c r="A38" s="1">
        <v>35</v>
      </c>
      <c r="B38" s="59">
        <v>17816961.302164271</v>
      </c>
      <c r="C38" s="59">
        <v>4003450.1392496168</v>
      </c>
      <c r="D38" s="59">
        <v>765585.61587742588</v>
      </c>
      <c r="E38" s="59">
        <v>735861.9681365235</v>
      </c>
      <c r="F38" s="59">
        <v>1650106.8553738296</v>
      </c>
      <c r="G38" s="59">
        <v>11280822.558299769</v>
      </c>
      <c r="H38" s="59"/>
      <c r="I38" s="59"/>
      <c r="J38" s="59"/>
      <c r="K38" s="59">
        <v>4243368.9345605671</v>
      </c>
      <c r="L38" s="29">
        <f t="shared" si="1"/>
        <v>40496157.373662002</v>
      </c>
    </row>
    <row r="39" spans="1:18" x14ac:dyDescent="0.35">
      <c r="A39" s="1">
        <v>36</v>
      </c>
      <c r="B39" s="59">
        <v>21822003.175170392</v>
      </c>
      <c r="C39" s="59">
        <v>3952278.6367582739</v>
      </c>
      <c r="D39" s="59">
        <v>887834.87759908894</v>
      </c>
      <c r="E39" s="59">
        <v>730813.48846630135</v>
      </c>
      <c r="F39" s="59">
        <v>2334170.0612185523</v>
      </c>
      <c r="G39" s="59">
        <v>12414255.174670326</v>
      </c>
      <c r="H39" s="59"/>
      <c r="I39" s="59"/>
      <c r="J39" s="59"/>
      <c r="K39" s="59">
        <v>3839069.4639863796</v>
      </c>
      <c r="L39" s="29">
        <f t="shared" si="1"/>
        <v>45980424.877869315</v>
      </c>
    </row>
    <row r="40" spans="1:18" x14ac:dyDescent="0.35">
      <c r="A40" s="1">
        <v>37</v>
      </c>
      <c r="B40" s="59">
        <v>16740505.082693417</v>
      </c>
      <c r="C40" s="59">
        <v>3861325.9055877281</v>
      </c>
      <c r="D40" s="59">
        <v>688194.06284572324</v>
      </c>
      <c r="E40" s="59">
        <v>859571.98039453942</v>
      </c>
      <c r="F40" s="59">
        <v>2206461.0847122967</v>
      </c>
      <c r="G40" s="59">
        <v>14248891.131936397</v>
      </c>
      <c r="H40" s="59"/>
      <c r="I40" s="59"/>
      <c r="J40" s="59"/>
      <c r="K40" s="59">
        <v>4385617.0038841814</v>
      </c>
      <c r="L40" s="29">
        <f t="shared" si="1"/>
        <v>42990566.252054282</v>
      </c>
    </row>
    <row r="41" spans="1:18" x14ac:dyDescent="0.35">
      <c r="A41" s="1">
        <v>38</v>
      </c>
      <c r="B41" s="59">
        <v>21409628.727032796</v>
      </c>
      <c r="C41" s="59">
        <v>4241492.6968616787</v>
      </c>
      <c r="D41" s="59">
        <v>889066.45584327634</v>
      </c>
      <c r="E41" s="59">
        <v>782595.23839209578</v>
      </c>
      <c r="F41" s="59">
        <v>1961771.3469746523</v>
      </c>
      <c r="G41" s="59">
        <v>15320488.140312955</v>
      </c>
      <c r="H41" s="59"/>
      <c r="I41" s="59"/>
      <c r="J41" s="59"/>
      <c r="K41" s="59">
        <v>3099803.6531789694</v>
      </c>
      <c r="L41" s="29">
        <f t="shared" si="1"/>
        <v>47704846.25859642</v>
      </c>
    </row>
    <row r="42" spans="1:18" x14ac:dyDescent="0.35">
      <c r="A42" s="1">
        <v>39</v>
      </c>
      <c r="B42" s="59">
        <v>18026502.452189233</v>
      </c>
      <c r="C42" s="59">
        <v>3391839.2758336267</v>
      </c>
      <c r="D42" s="59">
        <v>785299.21039742476</v>
      </c>
      <c r="E42" s="59">
        <v>741284.33903228142</v>
      </c>
      <c r="F42" s="59">
        <v>1879772.060489282</v>
      </c>
      <c r="G42" s="59">
        <v>12198426.1611291</v>
      </c>
      <c r="H42" s="59"/>
      <c r="I42" s="59"/>
      <c r="J42" s="59"/>
      <c r="K42" s="59">
        <v>4110732.818838005</v>
      </c>
      <c r="L42" s="29">
        <f t="shared" si="1"/>
        <v>41133856.317908958</v>
      </c>
    </row>
    <row r="43" spans="1:18" x14ac:dyDescent="0.35">
      <c r="A43" s="1">
        <v>40</v>
      </c>
      <c r="B43" s="59">
        <v>21039322.947776455</v>
      </c>
      <c r="C43" s="59">
        <v>3359716.7396932491</v>
      </c>
      <c r="D43" s="59">
        <v>784654.56973870459</v>
      </c>
      <c r="E43" s="59">
        <v>757485.00048961432</v>
      </c>
      <c r="F43" s="59">
        <v>1658891.755211167</v>
      </c>
      <c r="G43" s="59">
        <v>11565273.123418046</v>
      </c>
      <c r="H43" s="59"/>
      <c r="I43" s="59"/>
      <c r="J43" s="59"/>
      <c r="K43" s="59">
        <v>4554241.7683398528</v>
      </c>
      <c r="L43" s="29">
        <f t="shared" si="1"/>
        <v>43719585.904667087</v>
      </c>
    </row>
    <row r="44" spans="1:18" x14ac:dyDescent="0.35">
      <c r="A44" s="1">
        <v>41</v>
      </c>
      <c r="B44" s="59">
        <v>17422281.6665539</v>
      </c>
      <c r="C44" s="59">
        <v>4025469.4234376075</v>
      </c>
      <c r="D44" s="59">
        <v>882631.52034895029</v>
      </c>
      <c r="E44" s="59">
        <v>695819.00111574214</v>
      </c>
      <c r="F44" s="59">
        <v>1900817.6815226907</v>
      </c>
      <c r="G44" s="59">
        <v>12647254.128049463</v>
      </c>
      <c r="H44" s="59"/>
      <c r="I44" s="59"/>
      <c r="J44" s="59"/>
      <c r="K44" s="59">
        <v>4463394.3225497203</v>
      </c>
      <c r="L44" s="29">
        <f t="shared" si="1"/>
        <v>42037667.743578076</v>
      </c>
    </row>
    <row r="45" spans="1:18" x14ac:dyDescent="0.35">
      <c r="A45" s="1">
        <v>42</v>
      </c>
      <c r="B45" s="59">
        <v>21502707.651338495</v>
      </c>
      <c r="C45" s="59">
        <v>3214489.2277996405</v>
      </c>
      <c r="D45" s="59">
        <v>821393.43864153489</v>
      </c>
      <c r="E45" s="59">
        <v>645828.87858181493</v>
      </c>
      <c r="F45" s="59">
        <v>1853092.5766357686</v>
      </c>
      <c r="G45" s="59">
        <v>12116886.544598309</v>
      </c>
      <c r="H45" s="59"/>
      <c r="I45" s="59"/>
      <c r="J45" s="59"/>
      <c r="K45" s="59">
        <v>4318840.052171981</v>
      </c>
      <c r="L45" s="29">
        <f t="shared" si="1"/>
        <v>44473238.369767547</v>
      </c>
      <c r="N45" t="s">
        <v>12</v>
      </c>
      <c r="O45" s="4">
        <v>43</v>
      </c>
    </row>
    <row r="46" spans="1:18" x14ac:dyDescent="0.35">
      <c r="A46" s="21">
        <v>43</v>
      </c>
      <c r="B46" s="60">
        <v>21997484.304087847</v>
      </c>
      <c r="C46" s="60">
        <v>3775702.4529822958</v>
      </c>
      <c r="D46" s="60">
        <v>823096.54832468368</v>
      </c>
      <c r="E46" s="60">
        <v>745895.36184634198</v>
      </c>
      <c r="F46" s="60">
        <v>1988106.0563024366</v>
      </c>
      <c r="G46" s="60">
        <v>12491509.07458752</v>
      </c>
      <c r="H46" s="60"/>
      <c r="I46" s="60"/>
      <c r="J46" s="60"/>
      <c r="K46" s="60">
        <v>3856391.9172182069</v>
      </c>
      <c r="L46" s="31">
        <f t="shared" si="1"/>
        <v>45678185.715349331</v>
      </c>
      <c r="N46" t="s">
        <v>26</v>
      </c>
      <c r="O46" s="4">
        <v>78</v>
      </c>
    </row>
    <row r="47" spans="1:18" x14ac:dyDescent="0.35">
      <c r="A47" s="35" t="s">
        <v>85</v>
      </c>
      <c r="B47" s="36">
        <f t="shared" ref="B47:G47" si="2">AVERAGE(B4:B46)</f>
        <v>19835431.404896315</v>
      </c>
      <c r="C47" s="36">
        <f t="shared" si="2"/>
        <v>3882019.2842255277</v>
      </c>
      <c r="D47" s="36">
        <f t="shared" si="2"/>
        <v>787041.78581377934</v>
      </c>
      <c r="E47" s="36">
        <f t="shared" si="2"/>
        <v>739944.96462276462</v>
      </c>
      <c r="F47" s="36">
        <f t="shared" si="2"/>
        <v>2037317.1260754259</v>
      </c>
      <c r="G47" s="36">
        <f t="shared" si="2"/>
        <v>12195619.941964338</v>
      </c>
      <c r="H47" s="36"/>
      <c r="I47" s="36"/>
      <c r="J47" s="36"/>
      <c r="K47" s="36">
        <f>AVERAGE(K4:K46)</f>
        <v>4036193.2669720636</v>
      </c>
      <c r="L47" s="36">
        <f t="shared" si="1"/>
        <v>43513567.774570212</v>
      </c>
      <c r="R47" s="19"/>
    </row>
    <row r="48" spans="1:18" x14ac:dyDescent="0.35">
      <c r="A48" s="35" t="s">
        <v>86</v>
      </c>
      <c r="B48" s="37">
        <f t="shared" ref="B48:G48" si="3">STDEV(B4:B46)</f>
        <v>1704442.7628649878</v>
      </c>
      <c r="C48" s="37">
        <f t="shared" si="3"/>
        <v>373677.11432304635</v>
      </c>
      <c r="D48" s="37">
        <f t="shared" si="3"/>
        <v>77306.679521471568</v>
      </c>
      <c r="E48" s="37">
        <f t="shared" si="3"/>
        <v>65717.657977763272</v>
      </c>
      <c r="F48" s="37">
        <f t="shared" si="3"/>
        <v>209950.97041216295</v>
      </c>
      <c r="G48" s="37">
        <f t="shared" si="3"/>
        <v>1141404.7798692852</v>
      </c>
      <c r="H48" s="37"/>
      <c r="I48" s="37"/>
      <c r="J48" s="37"/>
      <c r="K48" s="37">
        <f>STDEV(K4:K46)</f>
        <v>395970.89174636529</v>
      </c>
      <c r="L48" s="37">
        <f>STDEV(L4:L46)</f>
        <v>1996786.7338349724</v>
      </c>
    </row>
    <row r="49" spans="1:22" x14ac:dyDescent="0.35">
      <c r="A49" s="35" t="s">
        <v>87</v>
      </c>
      <c r="B49" s="38">
        <f>B48/B47</f>
        <v>8.5929200533760575E-2</v>
      </c>
      <c r="C49" s="38">
        <f t="shared" ref="C49:G49" si="4">C48/C47</f>
        <v>9.6258438447607009E-2</v>
      </c>
      <c r="D49" s="38">
        <f t="shared" si="4"/>
        <v>9.8224364849368972E-2</v>
      </c>
      <c r="E49" s="38">
        <f t="shared" si="4"/>
        <v>8.8814251221058252E-2</v>
      </c>
      <c r="F49" s="38">
        <f t="shared" si="4"/>
        <v>0.10305267045813372</v>
      </c>
      <c r="G49" s="38">
        <f t="shared" si="4"/>
        <v>9.3591370123119799E-2</v>
      </c>
      <c r="H49" s="38"/>
      <c r="I49" s="38"/>
      <c r="J49" s="38"/>
      <c r="K49" s="38">
        <f>K48/K47</f>
        <v>9.8105037483356472E-2</v>
      </c>
      <c r="L49" s="38">
        <f>L48/L47</f>
        <v>4.5888830448923008E-2</v>
      </c>
      <c r="O49" s="1" t="s">
        <v>13</v>
      </c>
      <c r="P49" s="1" t="s">
        <v>16</v>
      </c>
      <c r="Q49" s="22"/>
      <c r="R49" s="22"/>
    </row>
    <row r="50" spans="1:22" x14ac:dyDescent="0.35">
      <c r="L50" s="3"/>
      <c r="M50" s="70" t="s">
        <v>17</v>
      </c>
      <c r="N50" s="6" t="s">
        <v>2</v>
      </c>
      <c r="O50" s="7">
        <v>255000</v>
      </c>
      <c r="P50" s="7">
        <f>O50*O46</f>
        <v>19890000</v>
      </c>
      <c r="Q50" s="23">
        <f>P50/$P$54</f>
        <v>0.78585539312524699</v>
      </c>
      <c r="R50" s="23">
        <f>P50/$P$63</f>
        <v>0.45696824886274873</v>
      </c>
      <c r="U50" s="14"/>
    </row>
    <row r="51" spans="1:22" x14ac:dyDescent="0.35">
      <c r="A51" s="19" t="s">
        <v>1</v>
      </c>
      <c r="B51" s="32">
        <f>B47+C47+D47</f>
        <v>24504492.474935621</v>
      </c>
      <c r="C51" s="23">
        <f>B51/$B$55</f>
        <v>0.56314601923440311</v>
      </c>
      <c r="L51" s="3"/>
      <c r="M51" s="70"/>
      <c r="N51" s="6" t="s">
        <v>3</v>
      </c>
      <c r="O51" s="7">
        <v>50000</v>
      </c>
      <c r="P51" s="7">
        <f>O51*O46</f>
        <v>3900000</v>
      </c>
      <c r="Q51" s="23">
        <f>P51/$P$54</f>
        <v>0.15408929276965627</v>
      </c>
      <c r="R51" s="23">
        <f t="shared" ref="R51:R60" si="5">P51/$P$63</f>
        <v>8.9601617424068372E-2</v>
      </c>
    </row>
    <row r="52" spans="1:22" x14ac:dyDescent="0.35">
      <c r="A52" s="19" t="s">
        <v>5</v>
      </c>
      <c r="B52" s="33">
        <f>E47</f>
        <v>739944.96462276462</v>
      </c>
      <c r="C52" s="23">
        <f>B52/$B$55</f>
        <v>1.7004925186925174E-2</v>
      </c>
      <c r="E52" s="19" t="s">
        <v>43</v>
      </c>
      <c r="F52" s="32">
        <f>SUM(B47:E47)</f>
        <v>25244437.439558387</v>
      </c>
      <c r="G52" s="23">
        <f>F52/$F$54</f>
        <v>0.58015094442132831</v>
      </c>
      <c r="L52" s="3"/>
      <c r="M52" s="70"/>
      <c r="N52" s="6" t="s">
        <v>4</v>
      </c>
      <c r="O52" s="7">
        <v>10000</v>
      </c>
      <c r="P52" s="7">
        <f>O52*O46</f>
        <v>780000</v>
      </c>
      <c r="Q52" s="23">
        <f>P52/$P$54</f>
        <v>3.0817858553931252E-2</v>
      </c>
      <c r="R52" s="23">
        <f t="shared" si="5"/>
        <v>1.7920323484813674E-2</v>
      </c>
      <c r="V52" s="44" t="s">
        <v>49</v>
      </c>
    </row>
    <row r="53" spans="1:22" x14ac:dyDescent="0.35">
      <c r="A53" s="19" t="s">
        <v>6</v>
      </c>
      <c r="B53" s="33">
        <f>F47+G47+H47</f>
        <v>14232937.068039764</v>
      </c>
      <c r="C53" s="23">
        <f>B53/$B$55</f>
        <v>0.32709193467600794</v>
      </c>
      <c r="E53" s="19" t="s">
        <v>44</v>
      </c>
      <c r="F53" s="33">
        <f>SUM(F47:K47)</f>
        <v>18269130.335011829</v>
      </c>
      <c r="G53" s="23">
        <f>F53/$F$54</f>
        <v>0.41984905557867175</v>
      </c>
      <c r="L53" s="3"/>
      <c r="M53" s="70"/>
      <c r="N53" s="8" t="s">
        <v>45</v>
      </c>
      <c r="O53" s="42">
        <f>P53/O46</f>
        <v>9487.1794871794864</v>
      </c>
      <c r="P53" s="42">
        <v>740000</v>
      </c>
      <c r="Q53" s="23">
        <f>P53/$P$54</f>
        <v>2.9237455551165546E-2</v>
      </c>
      <c r="R53" s="25">
        <f t="shared" si="5"/>
        <v>1.7001332536874511E-2</v>
      </c>
      <c r="V53" t="s">
        <v>88</v>
      </c>
    </row>
    <row r="54" spans="1:22" x14ac:dyDescent="0.35">
      <c r="A54" s="19" t="s">
        <v>10</v>
      </c>
      <c r="B54" s="33">
        <f>I47+J47+K47</f>
        <v>4036193.2669720636</v>
      </c>
      <c r="C54" s="23">
        <f>B54/$B$55</f>
        <v>9.2757120902663776E-2</v>
      </c>
      <c r="E54" s="19" t="s">
        <v>11</v>
      </c>
      <c r="F54" s="34">
        <f>SUM(F52:F53)</f>
        <v>43513567.774570212</v>
      </c>
      <c r="L54" s="3"/>
      <c r="O54" s="19" t="s">
        <v>19</v>
      </c>
      <c r="P54" s="20">
        <f>SUM(P50:P53)</f>
        <v>25310000</v>
      </c>
      <c r="Q54" s="24">
        <f>P54/P63</f>
        <v>0.58149152230850532</v>
      </c>
      <c r="R54" s="26"/>
      <c r="V54" t="s">
        <v>89</v>
      </c>
    </row>
    <row r="55" spans="1:22" x14ac:dyDescent="0.35">
      <c r="B55" s="34">
        <f>SUM(B51:B54)</f>
        <v>43513567.774570212</v>
      </c>
      <c r="L55" s="3"/>
      <c r="M55" s="70" t="s">
        <v>18</v>
      </c>
      <c r="N55" s="9" t="s">
        <v>15</v>
      </c>
      <c r="O55" s="16"/>
      <c r="P55" s="49">
        <v>2016000</v>
      </c>
      <c r="Q55" s="23">
        <f t="shared" ref="Q55:Q60" si="6">P55/$P$61</f>
        <v>0.11067193675889328</v>
      </c>
      <c r="R55" s="23">
        <f t="shared" si="5"/>
        <v>4.6317143776133808E-2</v>
      </c>
      <c r="V55" t="s">
        <v>62</v>
      </c>
    </row>
    <row r="56" spans="1:22" x14ac:dyDescent="0.35">
      <c r="L56" s="3"/>
      <c r="M56" s="70"/>
      <c r="N56" s="9" t="s">
        <v>46</v>
      </c>
      <c r="O56" s="16"/>
      <c r="P56" s="10">
        <v>12150000</v>
      </c>
      <c r="Q56" s="23">
        <f t="shared" si="6"/>
        <v>0.66699604743083007</v>
      </c>
      <c r="R56" s="23">
        <f t="shared" si="5"/>
        <v>0.2791435004365207</v>
      </c>
    </row>
    <row r="57" spans="1:22" x14ac:dyDescent="0.35">
      <c r="B57" s="2"/>
      <c r="L57" s="3"/>
      <c r="M57" s="70"/>
      <c r="N57" s="9" t="s">
        <v>66</v>
      </c>
      <c r="O57" s="16"/>
      <c r="P57" s="49">
        <v>0</v>
      </c>
      <c r="Q57" s="23">
        <f t="shared" si="6"/>
        <v>0</v>
      </c>
      <c r="R57" s="23">
        <f t="shared" si="5"/>
        <v>0</v>
      </c>
    </row>
    <row r="58" spans="1:22" x14ac:dyDescent="0.35">
      <c r="A58" s="19" t="s">
        <v>78</v>
      </c>
      <c r="C58" s="57">
        <v>839.07</v>
      </c>
      <c r="M58" s="70"/>
      <c r="N58" s="55" t="s">
        <v>25</v>
      </c>
      <c r="O58" s="56"/>
      <c r="P58" s="63">
        <v>0</v>
      </c>
      <c r="Q58" s="23">
        <f t="shared" si="6"/>
        <v>0</v>
      </c>
      <c r="R58" s="23">
        <f t="shared" si="5"/>
        <v>0</v>
      </c>
    </row>
    <row r="59" spans="1:22" x14ac:dyDescent="0.35">
      <c r="A59" s="28" t="s">
        <v>37</v>
      </c>
      <c r="M59" s="70"/>
      <c r="N59" s="11" t="s">
        <v>14</v>
      </c>
      <c r="O59" s="17"/>
      <c r="P59" s="63">
        <v>0</v>
      </c>
      <c r="Q59" s="23">
        <f t="shared" si="6"/>
        <v>0</v>
      </c>
      <c r="R59" s="23">
        <f t="shared" si="5"/>
        <v>0</v>
      </c>
      <c r="V59" s="44" t="s">
        <v>47</v>
      </c>
    </row>
    <row r="60" spans="1:22" x14ac:dyDescent="0.35">
      <c r="M60" s="70"/>
      <c r="N60" s="11" t="s">
        <v>4</v>
      </c>
      <c r="O60" s="17"/>
      <c r="P60" s="12">
        <v>4050000</v>
      </c>
      <c r="Q60" s="23">
        <f t="shared" si="6"/>
        <v>0.22233201581027667</v>
      </c>
      <c r="R60" s="25">
        <f t="shared" si="5"/>
        <v>9.3047833478840228E-2</v>
      </c>
      <c r="V60" t="s">
        <v>92</v>
      </c>
    </row>
    <row r="61" spans="1:22" x14ac:dyDescent="0.35">
      <c r="M61" s="15"/>
      <c r="O61" s="19" t="s">
        <v>20</v>
      </c>
      <c r="P61" s="20">
        <f>SUM(P55:P60)</f>
        <v>18216000</v>
      </c>
      <c r="Q61" s="24">
        <f>P61/P63</f>
        <v>0.41850847769149474</v>
      </c>
      <c r="R61" s="13"/>
      <c r="V61" t="s">
        <v>91</v>
      </c>
    </row>
    <row r="62" spans="1:22" x14ac:dyDescent="0.35">
      <c r="A62" s="70" t="s">
        <v>0</v>
      </c>
      <c r="B62" s="69" t="s">
        <v>34</v>
      </c>
      <c r="C62" s="69"/>
      <c r="D62" s="69"/>
      <c r="E62" s="69"/>
      <c r="F62" s="69"/>
      <c r="G62" s="69"/>
      <c r="H62" s="69"/>
      <c r="I62" s="70" t="s">
        <v>35</v>
      </c>
      <c r="J62" s="70"/>
      <c r="K62" s="70"/>
      <c r="L62" s="67" t="s">
        <v>36</v>
      </c>
      <c r="V62" t="s">
        <v>90</v>
      </c>
    </row>
    <row r="63" spans="1:22" x14ac:dyDescent="0.35">
      <c r="A63" s="70"/>
      <c r="B63" s="69" t="s">
        <v>1</v>
      </c>
      <c r="C63" s="69"/>
      <c r="D63" s="69"/>
      <c r="E63" s="1" t="s">
        <v>5</v>
      </c>
      <c r="F63" s="69" t="s">
        <v>6</v>
      </c>
      <c r="G63" s="69"/>
      <c r="H63" s="69"/>
      <c r="I63" s="70"/>
      <c r="J63" s="70"/>
      <c r="K63" s="70"/>
      <c r="L63" s="67"/>
      <c r="O63" s="19" t="s">
        <v>21</v>
      </c>
      <c r="P63" s="20">
        <f>P54+P61</f>
        <v>43526000</v>
      </c>
      <c r="V63" t="s">
        <v>48</v>
      </c>
    </row>
    <row r="64" spans="1:22" x14ac:dyDescent="0.35">
      <c r="A64" s="71"/>
      <c r="B64" s="21" t="s">
        <v>2</v>
      </c>
      <c r="C64" s="21" t="s">
        <v>3</v>
      </c>
      <c r="D64" s="21" t="s">
        <v>27</v>
      </c>
      <c r="E64" s="21" t="s">
        <v>29</v>
      </c>
      <c r="F64" s="21" t="s">
        <v>15</v>
      </c>
      <c r="G64" s="21" t="s">
        <v>7</v>
      </c>
      <c r="H64" s="21" t="s">
        <v>8</v>
      </c>
      <c r="I64" s="21" t="s">
        <v>9</v>
      </c>
      <c r="J64" s="21" t="s">
        <v>14</v>
      </c>
      <c r="K64" s="21" t="s">
        <v>28</v>
      </c>
      <c r="L64" s="68"/>
      <c r="P64" s="14">
        <f>P63/O46</f>
        <v>558025.641025641</v>
      </c>
      <c r="V64" t="s">
        <v>61</v>
      </c>
    </row>
    <row r="65" spans="1:29" x14ac:dyDescent="0.35">
      <c r="A65" s="1">
        <v>1</v>
      </c>
      <c r="B65" s="29">
        <f t="shared" ref="B65:K65" si="7">B4/$C$58</f>
        <v>23780.977984796504</v>
      </c>
      <c r="C65" s="30">
        <f t="shared" si="7"/>
        <v>4043.3053042884276</v>
      </c>
      <c r="D65" s="30">
        <f t="shared" si="7"/>
        <v>1055.2594541169449</v>
      </c>
      <c r="E65" s="30">
        <f t="shared" si="7"/>
        <v>980.59853456063956</v>
      </c>
      <c r="F65" s="30">
        <f t="shared" si="7"/>
        <v>2592.4925052301237</v>
      </c>
      <c r="G65" s="30">
        <f t="shared" si="7"/>
        <v>13702.172689572026</v>
      </c>
      <c r="H65" s="30">
        <f t="shared" si="7"/>
        <v>0</v>
      </c>
      <c r="I65" s="30">
        <f t="shared" si="7"/>
        <v>0</v>
      </c>
      <c r="J65" s="30">
        <f t="shared" si="7"/>
        <v>0</v>
      </c>
      <c r="K65" s="30">
        <f t="shared" si="7"/>
        <v>4370.649318223248</v>
      </c>
      <c r="L65" s="30">
        <f>SUM(B65:K65)</f>
        <v>50525.455790787906</v>
      </c>
      <c r="V65" t="s">
        <v>62</v>
      </c>
    </row>
    <row r="66" spans="1:29" x14ac:dyDescent="0.35">
      <c r="A66" s="1">
        <v>2</v>
      </c>
      <c r="B66" s="29">
        <f t="shared" ref="B66:K66" si="8">B5/$C$58</f>
        <v>23083.400865466305</v>
      </c>
      <c r="C66" s="29">
        <f t="shared" si="8"/>
        <v>5013.0717994906809</v>
      </c>
      <c r="D66" s="29">
        <f t="shared" si="8"/>
        <v>1076.7217864415422</v>
      </c>
      <c r="E66" s="29">
        <f t="shared" si="8"/>
        <v>847.48038171978158</v>
      </c>
      <c r="F66" s="29">
        <f t="shared" si="8"/>
        <v>2122.6993262281103</v>
      </c>
      <c r="G66" s="29">
        <f t="shared" si="8"/>
        <v>14244.701909747913</v>
      </c>
      <c r="H66" s="29">
        <f t="shared" si="8"/>
        <v>0</v>
      </c>
      <c r="I66" s="29">
        <f t="shared" si="8"/>
        <v>0</v>
      </c>
      <c r="J66" s="29">
        <f t="shared" si="8"/>
        <v>0</v>
      </c>
      <c r="K66" s="29">
        <f t="shared" si="8"/>
        <v>4272.0542807794382</v>
      </c>
      <c r="L66" s="29">
        <f t="shared" ref="L66" si="9">SUM(B66:K66)</f>
        <v>50660.130349873776</v>
      </c>
    </row>
    <row r="67" spans="1:29" x14ac:dyDescent="0.35">
      <c r="A67" s="1">
        <v>3</v>
      </c>
      <c r="B67" s="29">
        <f t="shared" ref="B67:K67" si="10">B6/$C$58</f>
        <v>23117.958704593239</v>
      </c>
      <c r="C67" s="29">
        <f t="shared" si="10"/>
        <v>5886.9120489561919</v>
      </c>
      <c r="D67" s="29">
        <f t="shared" si="10"/>
        <v>1091.0185462790503</v>
      </c>
      <c r="E67" s="29">
        <f t="shared" si="10"/>
        <v>781.35776921288436</v>
      </c>
      <c r="F67" s="29">
        <f t="shared" si="10"/>
        <v>2403.1373753214789</v>
      </c>
      <c r="G67" s="29">
        <f t="shared" si="10"/>
        <v>16702.795544939712</v>
      </c>
      <c r="H67" s="29">
        <f t="shared" si="10"/>
        <v>0</v>
      </c>
      <c r="I67" s="29">
        <f t="shared" si="10"/>
        <v>0</v>
      </c>
      <c r="J67" s="29">
        <f t="shared" si="10"/>
        <v>0</v>
      </c>
      <c r="K67" s="29">
        <f t="shared" si="10"/>
        <v>5072.4668873372202</v>
      </c>
      <c r="L67" s="29">
        <f t="shared" ref="L67:L106" si="11">SUM(B67:K67)</f>
        <v>55055.646876639781</v>
      </c>
      <c r="Q67" s="18"/>
      <c r="R67" s="18"/>
      <c r="W67" s="44" t="s">
        <v>77</v>
      </c>
    </row>
    <row r="68" spans="1:29" x14ac:dyDescent="0.35">
      <c r="A68" s="1">
        <v>4</v>
      </c>
      <c r="B68" s="29">
        <f t="shared" ref="B68:K68" si="12">B7/$C$58</f>
        <v>24869.947391867936</v>
      </c>
      <c r="C68" s="29">
        <f t="shared" si="12"/>
        <v>4705.458431184531</v>
      </c>
      <c r="D68" s="29">
        <f t="shared" si="12"/>
        <v>893.25988973389281</v>
      </c>
      <c r="E68" s="29">
        <f t="shared" si="12"/>
        <v>837.88181118371881</v>
      </c>
      <c r="F68" s="29">
        <f t="shared" si="12"/>
        <v>2279.1617809883051</v>
      </c>
      <c r="G68" s="29">
        <f t="shared" si="12"/>
        <v>15357.037977044414</v>
      </c>
      <c r="H68" s="29">
        <f t="shared" si="12"/>
        <v>0</v>
      </c>
      <c r="I68" s="29">
        <f t="shared" si="12"/>
        <v>0</v>
      </c>
      <c r="J68" s="29">
        <f t="shared" si="12"/>
        <v>0</v>
      </c>
      <c r="K68" s="29">
        <f t="shared" si="12"/>
        <v>5133.8286415862522</v>
      </c>
      <c r="L68" s="29">
        <f t="shared" si="11"/>
        <v>54076.575923589051</v>
      </c>
      <c r="Q68" s="18"/>
      <c r="R68" s="18"/>
    </row>
    <row r="69" spans="1:29" x14ac:dyDescent="0.35">
      <c r="A69" s="1">
        <v>5</v>
      </c>
      <c r="B69" s="29">
        <f t="shared" ref="B69:K69" si="13">B8/$C$58</f>
        <v>24366.292966735153</v>
      </c>
      <c r="C69" s="29">
        <f t="shared" si="13"/>
        <v>4819.1147719414348</v>
      </c>
      <c r="D69" s="29">
        <f t="shared" si="13"/>
        <v>839.99669161251791</v>
      </c>
      <c r="E69" s="29">
        <f t="shared" si="13"/>
        <v>867.4512096120668</v>
      </c>
      <c r="F69" s="29">
        <f t="shared" si="13"/>
        <v>2351.3079290494529</v>
      </c>
      <c r="G69" s="29">
        <f t="shared" si="13"/>
        <v>14767.166554201565</v>
      </c>
      <c r="H69" s="29">
        <f t="shared" si="13"/>
        <v>0</v>
      </c>
      <c r="I69" s="29">
        <f t="shared" si="13"/>
        <v>0</v>
      </c>
      <c r="J69" s="29">
        <f t="shared" si="13"/>
        <v>0</v>
      </c>
      <c r="K69" s="29">
        <f t="shared" si="13"/>
        <v>4847.8937834293056</v>
      </c>
      <c r="L69" s="29">
        <f t="shared" si="11"/>
        <v>52859.223906581494</v>
      </c>
      <c r="Q69" s="18"/>
      <c r="R69" s="18"/>
    </row>
    <row r="70" spans="1:29" ht="14.5" customHeight="1" x14ac:dyDescent="0.35">
      <c r="A70" s="1">
        <v>6</v>
      </c>
      <c r="B70" s="29">
        <f t="shared" ref="B70:K70" si="14">B9/$C$58</f>
        <v>25656.519200159557</v>
      </c>
      <c r="C70" s="29">
        <f t="shared" si="14"/>
        <v>4908.4990382871583</v>
      </c>
      <c r="D70" s="29">
        <f t="shared" si="14"/>
        <v>941.80859562255705</v>
      </c>
      <c r="E70" s="29">
        <f t="shared" si="14"/>
        <v>974.23296090592316</v>
      </c>
      <c r="F70" s="29">
        <f t="shared" si="14"/>
        <v>2805.586993278941</v>
      </c>
      <c r="G70" s="29">
        <f t="shared" si="14"/>
        <v>14155.357517732366</v>
      </c>
      <c r="H70" s="29">
        <f t="shared" si="14"/>
        <v>0</v>
      </c>
      <c r="I70" s="29">
        <f t="shared" si="14"/>
        <v>0</v>
      </c>
      <c r="J70" s="29">
        <f t="shared" si="14"/>
        <v>0</v>
      </c>
      <c r="K70" s="29">
        <f t="shared" si="14"/>
        <v>4516.9861182429368</v>
      </c>
      <c r="L70" s="29">
        <f t="shared" si="11"/>
        <v>53958.990424229443</v>
      </c>
      <c r="Q70" s="18"/>
      <c r="R70" s="18"/>
      <c r="W70" t="s">
        <v>50</v>
      </c>
      <c r="Y70" s="52">
        <f>18000/1000</f>
        <v>18</v>
      </c>
      <c r="Z70" t="s">
        <v>93</v>
      </c>
      <c r="AA70" t="s">
        <v>63</v>
      </c>
      <c r="AB70" s="61">
        <f>P54/Y71</f>
        <v>18027.065527065526</v>
      </c>
      <c r="AC70" t="s">
        <v>94</v>
      </c>
    </row>
    <row r="71" spans="1:29" x14ac:dyDescent="0.35">
      <c r="A71" s="1">
        <v>7</v>
      </c>
      <c r="B71" s="29">
        <f t="shared" ref="B71:K71" si="15">B10/$C$58</f>
        <v>26596.983655445936</v>
      </c>
      <c r="C71" s="29">
        <f t="shared" si="15"/>
        <v>3879.4539138702071</v>
      </c>
      <c r="D71" s="29">
        <f t="shared" si="15"/>
        <v>819.61106977235056</v>
      </c>
      <c r="E71" s="29">
        <f t="shared" si="15"/>
        <v>789.24949268862235</v>
      </c>
      <c r="F71" s="29">
        <f t="shared" si="15"/>
        <v>2739.7218720143724</v>
      </c>
      <c r="G71" s="29">
        <f t="shared" si="15"/>
        <v>13281.599048486485</v>
      </c>
      <c r="H71" s="29">
        <f t="shared" si="15"/>
        <v>0</v>
      </c>
      <c r="I71" s="29">
        <f t="shared" si="15"/>
        <v>0</v>
      </c>
      <c r="J71" s="29">
        <f t="shared" si="15"/>
        <v>0</v>
      </c>
      <c r="K71" s="29">
        <f t="shared" si="15"/>
        <v>5821.226023677852</v>
      </c>
      <c r="L71" s="29">
        <f t="shared" si="11"/>
        <v>53927.845075955818</v>
      </c>
      <c r="Q71" s="18"/>
      <c r="R71" s="18"/>
      <c r="W71" t="s">
        <v>51</v>
      </c>
      <c r="Y71" s="47">
        <f>Y70*O46</f>
        <v>1404</v>
      </c>
      <c r="Z71" t="s">
        <v>93</v>
      </c>
      <c r="AA71" t="s">
        <v>64</v>
      </c>
      <c r="AB71" s="61">
        <f>P61/Y71</f>
        <v>12974.358974358975</v>
      </c>
      <c r="AC71" t="s">
        <v>94</v>
      </c>
    </row>
    <row r="72" spans="1:29" x14ac:dyDescent="0.35">
      <c r="A72" s="1">
        <v>8</v>
      </c>
      <c r="B72" s="29">
        <f t="shared" ref="B72:K72" si="16">B11/$C$58</f>
        <v>24564.721253103038</v>
      </c>
      <c r="C72" s="29">
        <f t="shared" si="16"/>
        <v>4052.4349723533096</v>
      </c>
      <c r="D72" s="29">
        <f t="shared" si="16"/>
        <v>1076.2615227446581</v>
      </c>
      <c r="E72" s="29">
        <f t="shared" si="16"/>
        <v>801.07921722841513</v>
      </c>
      <c r="F72" s="29">
        <f t="shared" si="16"/>
        <v>2966.0508454375022</v>
      </c>
      <c r="G72" s="29">
        <f t="shared" si="16"/>
        <v>13699.901167290374</v>
      </c>
      <c r="H72" s="29">
        <f t="shared" si="16"/>
        <v>0</v>
      </c>
      <c r="I72" s="29">
        <f t="shared" si="16"/>
        <v>0</v>
      </c>
      <c r="J72" s="29">
        <f t="shared" si="16"/>
        <v>0</v>
      </c>
      <c r="K72" s="29">
        <f t="shared" si="16"/>
        <v>4091.3241381827283</v>
      </c>
      <c r="L72" s="29">
        <f t="shared" si="11"/>
        <v>51251.773116340031</v>
      </c>
      <c r="Q72" s="18"/>
      <c r="R72" s="18"/>
      <c r="AA72" t="s">
        <v>65</v>
      </c>
      <c r="AB72" s="61">
        <f>P63/Y71</f>
        <v>31001.424501424503</v>
      </c>
      <c r="AC72" t="s">
        <v>94</v>
      </c>
    </row>
    <row r="73" spans="1:29" x14ac:dyDescent="0.35">
      <c r="A73" s="1">
        <v>9</v>
      </c>
      <c r="B73" s="29">
        <f t="shared" ref="B73:K73" si="17">B12/$C$58</f>
        <v>25575.254797413232</v>
      </c>
      <c r="C73" s="29">
        <f t="shared" si="17"/>
        <v>4490.1329054487114</v>
      </c>
      <c r="D73" s="29">
        <f t="shared" si="17"/>
        <v>875.39453270020124</v>
      </c>
      <c r="E73" s="29">
        <f t="shared" si="17"/>
        <v>824.44624924211348</v>
      </c>
      <c r="F73" s="29">
        <f t="shared" si="17"/>
        <v>2109.5569254607713</v>
      </c>
      <c r="G73" s="29">
        <f t="shared" si="17"/>
        <v>13515.283516508516</v>
      </c>
      <c r="H73" s="29">
        <f t="shared" si="17"/>
        <v>0</v>
      </c>
      <c r="I73" s="29">
        <f t="shared" si="17"/>
        <v>0</v>
      </c>
      <c r="J73" s="29">
        <f t="shared" si="17"/>
        <v>0</v>
      </c>
      <c r="K73" s="29">
        <f t="shared" si="17"/>
        <v>4606.7327589958604</v>
      </c>
      <c r="L73" s="29">
        <f t="shared" si="11"/>
        <v>51996.801685769402</v>
      </c>
      <c r="Q73" s="18"/>
      <c r="R73" s="18"/>
      <c r="W73" t="s">
        <v>52</v>
      </c>
      <c r="Y73" s="2">
        <f>P54/Y71</f>
        <v>18027.065527065526</v>
      </c>
      <c r="Z73" t="s">
        <v>94</v>
      </c>
    </row>
    <row r="74" spans="1:29" x14ac:dyDescent="0.35">
      <c r="A74" s="1">
        <v>10</v>
      </c>
      <c r="B74" s="29">
        <f t="shared" ref="B74:K74" si="18">B13/$C$58</f>
        <v>21513.476660873559</v>
      </c>
      <c r="C74" s="29">
        <f t="shared" si="18"/>
        <v>4272.8509482920672</v>
      </c>
      <c r="D74" s="29">
        <f t="shared" si="18"/>
        <v>852.46648214016182</v>
      </c>
      <c r="E74" s="29">
        <f t="shared" si="18"/>
        <v>876.44735775869594</v>
      </c>
      <c r="F74" s="29">
        <f t="shared" si="18"/>
        <v>2476.1655547197697</v>
      </c>
      <c r="G74" s="29">
        <f t="shared" si="18"/>
        <v>13845.256007157055</v>
      </c>
      <c r="H74" s="29">
        <f t="shared" si="18"/>
        <v>0</v>
      </c>
      <c r="I74" s="29">
        <f t="shared" si="18"/>
        <v>0</v>
      </c>
      <c r="J74" s="29">
        <f t="shared" si="18"/>
        <v>0</v>
      </c>
      <c r="K74" s="29">
        <f t="shared" si="18"/>
        <v>5179.0950686833321</v>
      </c>
      <c r="L74" s="29">
        <f t="shared" si="11"/>
        <v>49015.75807962464</v>
      </c>
      <c r="Q74" s="18"/>
      <c r="R74" s="18"/>
    </row>
    <row r="75" spans="1:29" x14ac:dyDescent="0.35">
      <c r="A75" s="1">
        <v>11</v>
      </c>
      <c r="B75" s="29">
        <f t="shared" ref="B75:K75" si="19">B14/$C$58</f>
        <v>19230.113328406755</v>
      </c>
      <c r="C75" s="29">
        <f t="shared" si="19"/>
        <v>4688.4947518612526</v>
      </c>
      <c r="D75" s="29">
        <f t="shared" si="19"/>
        <v>727.77727671757941</v>
      </c>
      <c r="E75" s="29">
        <f t="shared" si="19"/>
        <v>1054.711128965952</v>
      </c>
      <c r="F75" s="29">
        <f t="shared" si="19"/>
        <v>2428.8950995563587</v>
      </c>
      <c r="G75" s="29">
        <f t="shared" si="19"/>
        <v>15624.996941425605</v>
      </c>
      <c r="H75" s="29">
        <f t="shared" si="19"/>
        <v>0</v>
      </c>
      <c r="I75" s="29">
        <f t="shared" si="19"/>
        <v>0</v>
      </c>
      <c r="J75" s="29">
        <f t="shared" si="19"/>
        <v>0</v>
      </c>
      <c r="K75" s="29">
        <f t="shared" si="19"/>
        <v>4126.3477421503985</v>
      </c>
      <c r="L75" s="29">
        <f t="shared" si="11"/>
        <v>47881.336269083906</v>
      </c>
      <c r="Q75" s="18"/>
      <c r="R75" s="18"/>
      <c r="W75" t="s">
        <v>53</v>
      </c>
      <c r="Y75" s="52">
        <v>230000</v>
      </c>
      <c r="Z75" t="s">
        <v>94</v>
      </c>
      <c r="AA75" s="19" t="s">
        <v>76</v>
      </c>
      <c r="AB75" s="62" t="str">
        <f>IF(Y75&gt;AB70,"SI","NO")</f>
        <v>SI</v>
      </c>
    </row>
    <row r="76" spans="1:29" x14ac:dyDescent="0.35">
      <c r="A76" s="1">
        <v>12</v>
      </c>
      <c r="B76" s="29">
        <f t="shared" ref="B76:K76" si="20">B15/$C$58</f>
        <v>24124.443554414964</v>
      </c>
      <c r="C76" s="29">
        <f t="shared" si="20"/>
        <v>4075.1944114600351</v>
      </c>
      <c r="D76" s="29">
        <f t="shared" si="20"/>
        <v>898.65483482180787</v>
      </c>
      <c r="E76" s="29">
        <f t="shared" si="20"/>
        <v>974.19778439060474</v>
      </c>
      <c r="F76" s="29">
        <f t="shared" si="20"/>
        <v>2535.3904121454393</v>
      </c>
      <c r="G76" s="29">
        <f t="shared" si="20"/>
        <v>13017.315174842226</v>
      </c>
      <c r="H76" s="29">
        <f t="shared" si="20"/>
        <v>0</v>
      </c>
      <c r="I76" s="29">
        <f t="shared" si="20"/>
        <v>0</v>
      </c>
      <c r="J76" s="29">
        <f t="shared" si="20"/>
        <v>0</v>
      </c>
      <c r="K76" s="29">
        <f t="shared" si="20"/>
        <v>5038.3800712044558</v>
      </c>
      <c r="L76" s="29">
        <f t="shared" si="11"/>
        <v>50663.576243279531</v>
      </c>
      <c r="Q76" s="18"/>
      <c r="R76" s="18"/>
    </row>
    <row r="77" spans="1:29" x14ac:dyDescent="0.35">
      <c r="A77" s="1">
        <v>13</v>
      </c>
      <c r="B77" s="29">
        <f t="shared" ref="B77:K77" si="21">B16/$C$58</f>
        <v>25341.751030613952</v>
      </c>
      <c r="C77" s="29">
        <f t="shared" si="21"/>
        <v>5156.6162810321975</v>
      </c>
      <c r="D77" s="29">
        <f t="shared" si="21"/>
        <v>997.75010589546741</v>
      </c>
      <c r="E77" s="29">
        <f t="shared" si="21"/>
        <v>985.5959579379994</v>
      </c>
      <c r="F77" s="29">
        <f t="shared" si="21"/>
        <v>2670.5716859335907</v>
      </c>
      <c r="G77" s="29">
        <f t="shared" si="21"/>
        <v>15534.42321703888</v>
      </c>
      <c r="H77" s="29">
        <f t="shared" si="21"/>
        <v>0</v>
      </c>
      <c r="I77" s="29">
        <f t="shared" si="21"/>
        <v>0</v>
      </c>
      <c r="J77" s="29">
        <f t="shared" si="21"/>
        <v>0</v>
      </c>
      <c r="K77" s="29">
        <f t="shared" si="21"/>
        <v>4867.8405884650629</v>
      </c>
      <c r="L77" s="29">
        <f t="shared" si="11"/>
        <v>55554.548866917146</v>
      </c>
      <c r="Q77" s="18"/>
      <c r="R77" s="18"/>
      <c r="W77" s="19" t="s">
        <v>54</v>
      </c>
      <c r="Y77" s="46">
        <f>P61/(Y75-Y73)</f>
        <v>85.935499479184173</v>
      </c>
      <c r="Z77" t="s">
        <v>93</v>
      </c>
      <c r="AA77" s="66">
        <f>Y77/O46</f>
        <v>1.1017371728100536</v>
      </c>
      <c r="AB77" t="s">
        <v>95</v>
      </c>
    </row>
    <row r="78" spans="1:29" ht="14.5" customHeight="1" x14ac:dyDescent="0.35">
      <c r="A78" s="1">
        <v>14</v>
      </c>
      <c r="B78" s="29">
        <f t="shared" ref="B78:K78" si="22">B17/$C$58</f>
        <v>25652.729326323326</v>
      </c>
      <c r="C78" s="29">
        <f t="shared" si="22"/>
        <v>4291.2801387114114</v>
      </c>
      <c r="D78" s="29">
        <f t="shared" si="22"/>
        <v>797.03722754789703</v>
      </c>
      <c r="E78" s="29">
        <f t="shared" si="22"/>
        <v>957.92835128056765</v>
      </c>
      <c r="F78" s="29">
        <f t="shared" si="22"/>
        <v>2394.3636396291558</v>
      </c>
      <c r="G78" s="29">
        <f t="shared" si="22"/>
        <v>14276.454822778791</v>
      </c>
      <c r="H78" s="29">
        <f t="shared" si="22"/>
        <v>0</v>
      </c>
      <c r="I78" s="29">
        <f t="shared" si="22"/>
        <v>0</v>
      </c>
      <c r="J78" s="29">
        <f t="shared" si="22"/>
        <v>0</v>
      </c>
      <c r="K78" s="29">
        <f t="shared" si="22"/>
        <v>5624.4295932765408</v>
      </c>
      <c r="L78" s="29">
        <f t="shared" si="11"/>
        <v>53994.223099547686</v>
      </c>
      <c r="Q78" s="18"/>
      <c r="R78" s="18"/>
      <c r="Y78" s="18">
        <f>Y77/Y71</f>
        <v>6.1207620711669637E-2</v>
      </c>
      <c r="Z78" t="s">
        <v>60</v>
      </c>
    </row>
    <row r="79" spans="1:29" x14ac:dyDescent="0.35">
      <c r="A79" s="1">
        <v>15</v>
      </c>
      <c r="B79" s="29">
        <f t="shared" ref="B79:K79" si="23">B18/$C$58</f>
        <v>21463.894018781928</v>
      </c>
      <c r="C79" s="29">
        <f t="shared" si="23"/>
        <v>4763.3968686265744</v>
      </c>
      <c r="D79" s="29">
        <f t="shared" si="23"/>
        <v>899.03110350110126</v>
      </c>
      <c r="E79" s="29">
        <f t="shared" si="23"/>
        <v>876.30154225944307</v>
      </c>
      <c r="F79" s="29">
        <f t="shared" si="23"/>
        <v>2466.3547964477525</v>
      </c>
      <c r="G79" s="29">
        <f t="shared" si="23"/>
        <v>14148.108973974222</v>
      </c>
      <c r="H79" s="29">
        <f t="shared" si="23"/>
        <v>0</v>
      </c>
      <c r="I79" s="29">
        <f t="shared" si="23"/>
        <v>0</v>
      </c>
      <c r="J79" s="29">
        <f t="shared" si="23"/>
        <v>0</v>
      </c>
      <c r="K79" s="29">
        <f t="shared" si="23"/>
        <v>4263.1015575443662</v>
      </c>
      <c r="L79" s="29">
        <f t="shared" si="11"/>
        <v>48880.188861135386</v>
      </c>
      <c r="Q79" s="18"/>
      <c r="R79" s="18"/>
      <c r="W79" s="43" t="s">
        <v>59</v>
      </c>
    </row>
    <row r="80" spans="1:29" x14ac:dyDescent="0.35">
      <c r="A80" s="1">
        <v>16</v>
      </c>
      <c r="B80" s="29">
        <f t="shared" ref="B80:K80" si="24">B19/$C$58</f>
        <v>21845.168531842581</v>
      </c>
      <c r="C80" s="29">
        <f t="shared" si="24"/>
        <v>4779.3020657306461</v>
      </c>
      <c r="D80" s="29">
        <f t="shared" si="24"/>
        <v>835.52517386965667</v>
      </c>
      <c r="E80" s="29">
        <f t="shared" si="24"/>
        <v>827.11632361994225</v>
      </c>
      <c r="F80" s="29">
        <f t="shared" si="24"/>
        <v>2173.1338513171763</v>
      </c>
      <c r="G80" s="29">
        <f t="shared" si="24"/>
        <v>13947.122811069041</v>
      </c>
      <c r="H80" s="29">
        <f t="shared" si="24"/>
        <v>0</v>
      </c>
      <c r="I80" s="29">
        <f t="shared" si="24"/>
        <v>0</v>
      </c>
      <c r="J80" s="29">
        <f t="shared" si="24"/>
        <v>0</v>
      </c>
      <c r="K80" s="29">
        <f t="shared" si="24"/>
        <v>4891.5474512170395</v>
      </c>
      <c r="L80" s="29">
        <f t="shared" si="11"/>
        <v>49298.916208666087</v>
      </c>
      <c r="X80" t="s">
        <v>58</v>
      </c>
      <c r="Y80" s="3">
        <f>Y75*Y77</f>
        <v>19765164.880212359</v>
      </c>
      <c r="Z80" t="s">
        <v>16</v>
      </c>
    </row>
    <row r="81" spans="1:26" x14ac:dyDescent="0.35">
      <c r="A81" s="1">
        <v>17</v>
      </c>
      <c r="B81" s="29">
        <f t="shared" ref="B81:K81" si="25">B20/$C$58</f>
        <v>22478.616232014956</v>
      </c>
      <c r="C81" s="29">
        <f t="shared" si="25"/>
        <v>4305.6411117559546</v>
      </c>
      <c r="D81" s="29">
        <f t="shared" si="25"/>
        <v>934.91758638039107</v>
      </c>
      <c r="E81" s="29">
        <f t="shared" si="25"/>
        <v>941.09668347597187</v>
      </c>
      <c r="F81" s="29">
        <f t="shared" si="25"/>
        <v>2615.5243644859052</v>
      </c>
      <c r="G81" s="29">
        <f t="shared" si="25"/>
        <v>13064.704163124363</v>
      </c>
      <c r="H81" s="29">
        <f t="shared" si="25"/>
        <v>0</v>
      </c>
      <c r="I81" s="29">
        <f t="shared" si="25"/>
        <v>0</v>
      </c>
      <c r="J81" s="29">
        <f t="shared" si="25"/>
        <v>0</v>
      </c>
      <c r="K81" s="29">
        <f t="shared" si="25"/>
        <v>4704.2108570980536</v>
      </c>
      <c r="L81" s="29">
        <f t="shared" si="11"/>
        <v>49044.710998335599</v>
      </c>
      <c r="W81" s="22"/>
      <c r="X81" s="22" t="s">
        <v>56</v>
      </c>
      <c r="Y81" s="48">
        <f>(Y73*Y77)+P61</f>
        <v>19765164.880212359</v>
      </c>
      <c r="Z81" s="22" t="s">
        <v>16</v>
      </c>
    </row>
    <row r="82" spans="1:26" ht="14.5" customHeight="1" x14ac:dyDescent="0.35">
      <c r="A82" s="1">
        <v>18</v>
      </c>
      <c r="B82" s="29">
        <f t="shared" ref="B82:K82" si="26">B21/$C$58</f>
        <v>26375.396202757529</v>
      </c>
      <c r="C82" s="29">
        <f t="shared" si="26"/>
        <v>4651.2614487492265</v>
      </c>
      <c r="D82" s="29">
        <f t="shared" si="26"/>
        <v>944.36635265636687</v>
      </c>
      <c r="E82" s="29">
        <f t="shared" si="26"/>
        <v>908.60468652351472</v>
      </c>
      <c r="F82" s="29">
        <f t="shared" si="26"/>
        <v>2123.3921022828981</v>
      </c>
      <c r="G82" s="29">
        <f t="shared" si="26"/>
        <v>15776.327433658225</v>
      </c>
      <c r="H82" s="29">
        <f t="shared" si="26"/>
        <v>0</v>
      </c>
      <c r="I82" s="29">
        <f t="shared" si="26"/>
        <v>0</v>
      </c>
      <c r="J82" s="29">
        <f t="shared" si="26"/>
        <v>0</v>
      </c>
      <c r="K82" s="29">
        <f t="shared" si="26"/>
        <v>4217.2043312909473</v>
      </c>
      <c r="L82" s="29">
        <f t="shared" si="11"/>
        <v>54996.552557918701</v>
      </c>
      <c r="X82" t="s">
        <v>57</v>
      </c>
      <c r="Y82" s="45">
        <f>Y80-Y81</f>
        <v>0</v>
      </c>
      <c r="Z82" t="s">
        <v>16</v>
      </c>
    </row>
    <row r="83" spans="1:26" x14ac:dyDescent="0.35">
      <c r="A83" s="1">
        <v>19</v>
      </c>
      <c r="B83" s="29">
        <f t="shared" ref="B83:K83" si="27">B22/$C$58</f>
        <v>24551.79342562682</v>
      </c>
      <c r="C83" s="29">
        <f t="shared" si="27"/>
        <v>4771.4390549593945</v>
      </c>
      <c r="D83" s="29">
        <f t="shared" si="27"/>
        <v>933.83580098121138</v>
      </c>
      <c r="E83" s="29">
        <f t="shared" si="27"/>
        <v>946.41737706393963</v>
      </c>
      <c r="F83" s="29">
        <f t="shared" si="27"/>
        <v>2228.6100086380343</v>
      </c>
      <c r="G83" s="29">
        <f t="shared" si="27"/>
        <v>12478.71271974698</v>
      </c>
      <c r="H83" s="29">
        <f t="shared" si="27"/>
        <v>0</v>
      </c>
      <c r="I83" s="29">
        <f t="shared" si="27"/>
        <v>0</v>
      </c>
      <c r="J83" s="29">
        <f t="shared" si="27"/>
        <v>0</v>
      </c>
      <c r="K83" s="29">
        <f t="shared" si="27"/>
        <v>5075.9935547432506</v>
      </c>
      <c r="L83" s="29">
        <f t="shared" si="11"/>
        <v>50986.801941759637</v>
      </c>
    </row>
    <row r="84" spans="1:26" x14ac:dyDescent="0.35">
      <c r="A84" s="1">
        <v>20</v>
      </c>
      <c r="B84" s="29">
        <f t="shared" ref="B84:K84" si="28">B23/$C$58</f>
        <v>22691.25588501196</v>
      </c>
      <c r="C84" s="29">
        <f t="shared" si="28"/>
        <v>4187.8409477514524</v>
      </c>
      <c r="D84" s="29">
        <f t="shared" si="28"/>
        <v>872.911967260437</v>
      </c>
      <c r="E84" s="29">
        <f t="shared" si="28"/>
        <v>821.18819646298448</v>
      </c>
      <c r="F84" s="29">
        <f t="shared" si="28"/>
        <v>2952.512266709929</v>
      </c>
      <c r="G84" s="29">
        <f t="shared" si="28"/>
        <v>15075.193364738378</v>
      </c>
      <c r="H84" s="29">
        <f t="shared" si="28"/>
        <v>0</v>
      </c>
      <c r="I84" s="29">
        <f t="shared" si="28"/>
        <v>0</v>
      </c>
      <c r="J84" s="29">
        <f t="shared" si="28"/>
        <v>0</v>
      </c>
      <c r="K84" s="29">
        <f t="shared" si="28"/>
        <v>4179.4273669818813</v>
      </c>
      <c r="L84" s="29">
        <f t="shared" si="11"/>
        <v>50780.329994917018</v>
      </c>
    </row>
    <row r="85" spans="1:26" x14ac:dyDescent="0.35">
      <c r="A85" s="1">
        <v>21</v>
      </c>
      <c r="B85" s="29">
        <f t="shared" ref="B85:K85" si="29">B24/$C$58</f>
        <v>22846.244558238097</v>
      </c>
      <c r="C85" s="29">
        <f t="shared" si="29"/>
        <v>4571.6318935400986</v>
      </c>
      <c r="D85" s="29">
        <f t="shared" si="29"/>
        <v>838.77912635136363</v>
      </c>
      <c r="E85" s="29">
        <f t="shared" si="29"/>
        <v>672.73583417913051</v>
      </c>
      <c r="F85" s="29">
        <f t="shared" si="29"/>
        <v>2402.1466627330824</v>
      </c>
      <c r="G85" s="29">
        <f t="shared" si="29"/>
        <v>12433.37261875014</v>
      </c>
      <c r="H85" s="29">
        <f t="shared" si="29"/>
        <v>0</v>
      </c>
      <c r="I85" s="29">
        <f t="shared" si="29"/>
        <v>0</v>
      </c>
      <c r="J85" s="29">
        <f t="shared" si="29"/>
        <v>0</v>
      </c>
      <c r="K85" s="29">
        <f t="shared" si="29"/>
        <v>5562.9479172782649</v>
      </c>
      <c r="L85" s="29">
        <f t="shared" si="11"/>
        <v>49327.85861107018</v>
      </c>
      <c r="X85" t="s">
        <v>58</v>
      </c>
      <c r="Y85" s="14">
        <f>(Y75*Y71)</f>
        <v>322920000</v>
      </c>
      <c r="Z85" t="s">
        <v>16</v>
      </c>
    </row>
    <row r="86" spans="1:26" x14ac:dyDescent="0.35">
      <c r="A86" s="1">
        <v>22</v>
      </c>
      <c r="B86" s="29">
        <f t="shared" ref="B86:K86" si="30">B25/$C$58</f>
        <v>22550.555168199786</v>
      </c>
      <c r="C86" s="29">
        <f t="shared" si="30"/>
        <v>5027.6243764594456</v>
      </c>
      <c r="D86" s="29">
        <f t="shared" si="30"/>
        <v>966.81073276986058</v>
      </c>
      <c r="E86" s="29">
        <f t="shared" si="30"/>
        <v>979.65309201764012</v>
      </c>
      <c r="F86" s="29">
        <f t="shared" si="30"/>
        <v>2661.448349960142</v>
      </c>
      <c r="G86" s="29">
        <f t="shared" si="30"/>
        <v>12692.203548280773</v>
      </c>
      <c r="H86" s="29">
        <f t="shared" si="30"/>
        <v>0</v>
      </c>
      <c r="I86" s="29">
        <f t="shared" si="30"/>
        <v>0</v>
      </c>
      <c r="J86" s="29">
        <f t="shared" si="30"/>
        <v>0</v>
      </c>
      <c r="K86" s="29">
        <f t="shared" si="30"/>
        <v>4234.7150577433986</v>
      </c>
      <c r="L86" s="29">
        <f t="shared" si="11"/>
        <v>49113.010325431045</v>
      </c>
      <c r="X86" s="22" t="s">
        <v>56</v>
      </c>
      <c r="Y86" s="51">
        <f>P63</f>
        <v>43526000</v>
      </c>
      <c r="Z86" s="22" t="s">
        <v>16</v>
      </c>
    </row>
    <row r="87" spans="1:26" x14ac:dyDescent="0.35">
      <c r="A87" s="1">
        <v>23</v>
      </c>
      <c r="B87" s="29">
        <f t="shared" ref="B87:K87" si="31">B26/$C$58</f>
        <v>27753.552791236736</v>
      </c>
      <c r="C87" s="29">
        <f t="shared" si="31"/>
        <v>4887.7939039571429</v>
      </c>
      <c r="D87" s="29">
        <f t="shared" si="31"/>
        <v>897.73782879745761</v>
      </c>
      <c r="E87" s="29">
        <f t="shared" si="31"/>
        <v>821.63586183670157</v>
      </c>
      <c r="F87" s="29">
        <f t="shared" si="31"/>
        <v>2609.7337417590215</v>
      </c>
      <c r="G87" s="29">
        <f t="shared" si="31"/>
        <v>14354.715863888836</v>
      </c>
      <c r="H87" s="29">
        <f t="shared" si="31"/>
        <v>0</v>
      </c>
      <c r="I87" s="29">
        <f t="shared" si="31"/>
        <v>0</v>
      </c>
      <c r="J87" s="29">
        <f t="shared" si="31"/>
        <v>0</v>
      </c>
      <c r="K87" s="29">
        <f t="shared" si="31"/>
        <v>5017.6997537652478</v>
      </c>
      <c r="L87" s="29">
        <f t="shared" si="11"/>
        <v>56342.869745241151</v>
      </c>
      <c r="X87" t="s">
        <v>57</v>
      </c>
      <c r="Y87" s="14">
        <f>Y85-Y86</f>
        <v>279394000</v>
      </c>
      <c r="Z87" t="s">
        <v>16</v>
      </c>
    </row>
    <row r="88" spans="1:26" ht="14.5" customHeight="1" x14ac:dyDescent="0.35">
      <c r="A88" s="1">
        <v>24</v>
      </c>
      <c r="B88" s="29">
        <f t="shared" ref="B88:K88" si="32">B27/$C$58</f>
        <v>21728.725648609383</v>
      </c>
      <c r="C88" s="29">
        <f t="shared" si="32"/>
        <v>4960.6272161893276</v>
      </c>
      <c r="D88" s="29">
        <f t="shared" si="32"/>
        <v>1076.8758981384287</v>
      </c>
      <c r="E88" s="29">
        <f t="shared" si="32"/>
        <v>858.16451130958137</v>
      </c>
      <c r="F88" s="29">
        <f t="shared" si="32"/>
        <v>2203.5811983124236</v>
      </c>
      <c r="G88" s="29">
        <f t="shared" si="32"/>
        <v>15671.298567479165</v>
      </c>
      <c r="H88" s="29">
        <f t="shared" si="32"/>
        <v>0</v>
      </c>
      <c r="I88" s="29">
        <f t="shared" si="32"/>
        <v>0</v>
      </c>
      <c r="J88" s="29">
        <f t="shared" si="32"/>
        <v>0</v>
      </c>
      <c r="K88" s="29">
        <f t="shared" si="32"/>
        <v>5021.7899996161586</v>
      </c>
      <c r="L88" s="29">
        <f t="shared" si="11"/>
        <v>51521.063039654466</v>
      </c>
      <c r="Y88" s="20">
        <f>Y87/12</f>
        <v>23282833.333333332</v>
      </c>
      <c r="Z88" t="s">
        <v>55</v>
      </c>
    </row>
    <row r="89" spans="1:26" x14ac:dyDescent="0.35">
      <c r="A89" s="1">
        <v>25</v>
      </c>
      <c r="B89" s="29">
        <f t="shared" ref="B89:K89" si="33">B28/$C$58</f>
        <v>22216.739911471646</v>
      </c>
      <c r="C89" s="29">
        <f t="shared" si="33"/>
        <v>4716.7516700477727</v>
      </c>
      <c r="D89" s="29">
        <f t="shared" si="33"/>
        <v>974.53496015816359</v>
      </c>
      <c r="E89" s="29">
        <f t="shared" si="33"/>
        <v>811.54138104138735</v>
      </c>
      <c r="F89" s="29">
        <f t="shared" si="33"/>
        <v>2599.0481797207567</v>
      </c>
      <c r="G89" s="29">
        <f t="shared" si="33"/>
        <v>15455.910501585129</v>
      </c>
      <c r="H89" s="29">
        <f t="shared" si="33"/>
        <v>0</v>
      </c>
      <c r="I89" s="29">
        <f t="shared" si="33"/>
        <v>0</v>
      </c>
      <c r="J89" s="29">
        <f t="shared" si="33"/>
        <v>0</v>
      </c>
      <c r="K89" s="29">
        <f t="shared" si="33"/>
        <v>5197.3134947860326</v>
      </c>
      <c r="L89" s="29">
        <f t="shared" si="11"/>
        <v>51971.840098810884</v>
      </c>
    </row>
    <row r="90" spans="1:26" x14ac:dyDescent="0.35">
      <c r="A90" s="1">
        <v>26</v>
      </c>
      <c r="B90" s="29">
        <f t="shared" ref="B90:K90" si="34">B29/$C$58</f>
        <v>21901.184715861091</v>
      </c>
      <c r="C90" s="29">
        <f t="shared" si="34"/>
        <v>5721.5319699317588</v>
      </c>
      <c r="D90" s="29">
        <f t="shared" si="34"/>
        <v>982.91084802819364</v>
      </c>
      <c r="E90" s="29">
        <f t="shared" si="34"/>
        <v>837.18014778738132</v>
      </c>
      <c r="F90" s="29">
        <f t="shared" si="34"/>
        <v>2664.8699355599488</v>
      </c>
      <c r="G90" s="29">
        <f t="shared" si="34"/>
        <v>16167.581013702043</v>
      </c>
      <c r="H90" s="29">
        <f t="shared" si="34"/>
        <v>0</v>
      </c>
      <c r="I90" s="29">
        <f t="shared" si="34"/>
        <v>0</v>
      </c>
      <c r="J90" s="29">
        <f t="shared" si="34"/>
        <v>0</v>
      </c>
      <c r="K90" s="29">
        <f t="shared" si="34"/>
        <v>4428.0773164376487</v>
      </c>
      <c r="L90" s="29">
        <f t="shared" si="11"/>
        <v>52703.335947308071</v>
      </c>
    </row>
    <row r="91" spans="1:26" x14ac:dyDescent="0.35">
      <c r="A91" s="1">
        <v>27</v>
      </c>
      <c r="B91" s="29">
        <f t="shared" ref="B91:K91" si="35">B30/$C$58</f>
        <v>27645.228425196972</v>
      </c>
      <c r="C91" s="29">
        <f t="shared" si="35"/>
        <v>4547.9113277216074</v>
      </c>
      <c r="D91" s="29">
        <f t="shared" si="35"/>
        <v>830.66402695765089</v>
      </c>
      <c r="E91" s="29">
        <f t="shared" si="35"/>
        <v>990.61558771888429</v>
      </c>
      <c r="F91" s="29">
        <f t="shared" si="35"/>
        <v>2074.0122671690501</v>
      </c>
      <c r="G91" s="29">
        <f t="shared" si="35"/>
        <v>14164.266144180719</v>
      </c>
      <c r="H91" s="29">
        <f t="shared" si="35"/>
        <v>0</v>
      </c>
      <c r="I91" s="29">
        <f t="shared" si="35"/>
        <v>0</v>
      </c>
      <c r="J91" s="29">
        <f t="shared" si="35"/>
        <v>0</v>
      </c>
      <c r="K91" s="29">
        <f t="shared" si="35"/>
        <v>4869.5840248374861</v>
      </c>
      <c r="L91" s="29">
        <f t="shared" si="11"/>
        <v>55122.281803782374</v>
      </c>
    </row>
    <row r="92" spans="1:26" x14ac:dyDescent="0.35">
      <c r="A92" s="1">
        <v>28</v>
      </c>
      <c r="B92" s="29">
        <f t="shared" ref="B92:K92" si="36">B31/$C$58</f>
        <v>22166.201217582995</v>
      </c>
      <c r="C92" s="29">
        <f t="shared" si="36"/>
        <v>4903.6711372452473</v>
      </c>
      <c r="D92" s="29">
        <f t="shared" si="36"/>
        <v>1129.3675020784833</v>
      </c>
      <c r="E92" s="29">
        <f t="shared" si="36"/>
        <v>874.97574136226035</v>
      </c>
      <c r="F92" s="29">
        <f t="shared" si="36"/>
        <v>2467.8881122289836</v>
      </c>
      <c r="G92" s="29">
        <f t="shared" si="36"/>
        <v>16275.659011352922</v>
      </c>
      <c r="H92" s="29">
        <f t="shared" si="36"/>
        <v>0</v>
      </c>
      <c r="I92" s="29">
        <f t="shared" si="36"/>
        <v>0</v>
      </c>
      <c r="J92" s="29">
        <f t="shared" si="36"/>
        <v>0</v>
      </c>
      <c r="K92" s="29">
        <f t="shared" si="36"/>
        <v>4750.2511290254588</v>
      </c>
      <c r="L92" s="29">
        <f t="shared" si="11"/>
        <v>52568.013850876348</v>
      </c>
    </row>
    <row r="93" spans="1:26" x14ac:dyDescent="0.35">
      <c r="A93" s="1">
        <v>29</v>
      </c>
      <c r="B93" s="29">
        <f t="shared" ref="B93:K93" si="37">B32/$C$58</f>
        <v>22631.692801647063</v>
      </c>
      <c r="C93" s="29">
        <f t="shared" si="37"/>
        <v>4628.64079302545</v>
      </c>
      <c r="D93" s="29">
        <f t="shared" si="37"/>
        <v>983.03492451533748</v>
      </c>
      <c r="E93" s="29">
        <f t="shared" si="37"/>
        <v>821.51775521264369</v>
      </c>
      <c r="F93" s="29">
        <f t="shared" si="37"/>
        <v>2529.1447201399083</v>
      </c>
      <c r="G93" s="29">
        <f t="shared" si="37"/>
        <v>13611.860319311456</v>
      </c>
      <c r="H93" s="29">
        <f t="shared" si="37"/>
        <v>0</v>
      </c>
      <c r="I93" s="29">
        <f t="shared" si="37"/>
        <v>0</v>
      </c>
      <c r="J93" s="29">
        <f t="shared" si="37"/>
        <v>0</v>
      </c>
      <c r="K93" s="29">
        <f t="shared" si="37"/>
        <v>4842.8963268565331</v>
      </c>
      <c r="L93" s="29">
        <f t="shared" si="11"/>
        <v>50048.787640708397</v>
      </c>
    </row>
    <row r="94" spans="1:26" x14ac:dyDescent="0.35">
      <c r="A94" s="1">
        <v>30</v>
      </c>
      <c r="B94" s="29">
        <f t="shared" ref="B94:K94" si="38">B33/$C$58</f>
        <v>22211.933242215931</v>
      </c>
      <c r="C94" s="29">
        <f t="shared" si="38"/>
        <v>4714.7786674767467</v>
      </c>
      <c r="D94" s="29">
        <f t="shared" si="38"/>
        <v>917.28722897051375</v>
      </c>
      <c r="E94" s="29">
        <f t="shared" si="38"/>
        <v>836.82445229729001</v>
      </c>
      <c r="F94" s="29">
        <f t="shared" si="38"/>
        <v>2290.109409393508</v>
      </c>
      <c r="G94" s="29">
        <f t="shared" si="38"/>
        <v>11703.291160412904</v>
      </c>
      <c r="H94" s="29">
        <f t="shared" si="38"/>
        <v>0</v>
      </c>
      <c r="I94" s="29">
        <f t="shared" si="38"/>
        <v>0</v>
      </c>
      <c r="J94" s="29">
        <f t="shared" si="38"/>
        <v>0</v>
      </c>
      <c r="K94" s="29">
        <f t="shared" si="38"/>
        <v>5559.2050680641778</v>
      </c>
      <c r="L94" s="29">
        <f t="shared" si="11"/>
        <v>48233.429228831068</v>
      </c>
      <c r="V94" s="3"/>
    </row>
    <row r="95" spans="1:26" ht="14.5" customHeight="1" x14ac:dyDescent="0.35">
      <c r="A95" s="1">
        <v>31</v>
      </c>
      <c r="B95" s="29">
        <f t="shared" ref="B95:K95" si="39">B34/$C$58</f>
        <v>23162.803344132812</v>
      </c>
      <c r="C95" s="29">
        <f t="shared" si="39"/>
        <v>4638.2981486546032</v>
      </c>
      <c r="D95" s="29">
        <f t="shared" si="39"/>
        <v>975.75107544367518</v>
      </c>
      <c r="E95" s="29">
        <f t="shared" si="39"/>
        <v>1000.6662452576846</v>
      </c>
      <c r="F95" s="29">
        <f t="shared" si="39"/>
        <v>2395.5171064066217</v>
      </c>
      <c r="G95" s="29">
        <f t="shared" si="39"/>
        <v>14674.861762053326</v>
      </c>
      <c r="H95" s="29">
        <f t="shared" si="39"/>
        <v>0</v>
      </c>
      <c r="I95" s="29">
        <f t="shared" si="39"/>
        <v>0</v>
      </c>
      <c r="J95" s="29">
        <f t="shared" si="39"/>
        <v>0</v>
      </c>
      <c r="K95" s="29">
        <f t="shared" si="39"/>
        <v>4454.2116535218647</v>
      </c>
      <c r="L95" s="29">
        <f t="shared" si="11"/>
        <v>51302.109335470588</v>
      </c>
      <c r="V95" s="3"/>
    </row>
    <row r="96" spans="1:26" x14ac:dyDescent="0.35">
      <c r="A96" s="1">
        <v>32</v>
      </c>
      <c r="B96" s="29">
        <f t="shared" ref="B96:K96" si="40">B35/$C$58</f>
        <v>23167.551910793129</v>
      </c>
      <c r="C96" s="29">
        <f t="shared" si="40"/>
        <v>4971.656352346211</v>
      </c>
      <c r="D96" s="29">
        <f t="shared" si="40"/>
        <v>937.51003925993803</v>
      </c>
      <c r="E96" s="29">
        <f t="shared" si="40"/>
        <v>859.30912367534756</v>
      </c>
      <c r="F96" s="29">
        <f t="shared" si="40"/>
        <v>2311.3801505409238</v>
      </c>
      <c r="G96" s="29">
        <f t="shared" si="40"/>
        <v>15844.718323263192</v>
      </c>
      <c r="H96" s="29">
        <f t="shared" si="40"/>
        <v>0</v>
      </c>
      <c r="I96" s="29">
        <f t="shared" si="40"/>
        <v>0</v>
      </c>
      <c r="J96" s="29">
        <f t="shared" si="40"/>
        <v>0</v>
      </c>
      <c r="K96" s="29">
        <f t="shared" si="40"/>
        <v>4989.9080228192779</v>
      </c>
      <c r="L96" s="29">
        <f t="shared" si="11"/>
        <v>53082.033922698014</v>
      </c>
      <c r="V96" s="3"/>
    </row>
    <row r="97" spans="1:22" x14ac:dyDescent="0.35">
      <c r="A97" s="1">
        <v>33</v>
      </c>
      <c r="B97" s="29">
        <f t="shared" ref="B97:K97" si="41">B36/$C$58</f>
        <v>24216.742168232922</v>
      </c>
      <c r="C97" s="29">
        <f t="shared" si="41"/>
        <v>4768.4412303180097</v>
      </c>
      <c r="D97" s="29">
        <f t="shared" si="41"/>
        <v>855.72830591821514</v>
      </c>
      <c r="E97" s="29">
        <f t="shared" si="41"/>
        <v>858.68596875872902</v>
      </c>
      <c r="F97" s="29">
        <f t="shared" si="41"/>
        <v>2776.2944515002146</v>
      </c>
      <c r="G97" s="29">
        <f t="shared" si="41"/>
        <v>13076.084360691673</v>
      </c>
      <c r="H97" s="29">
        <f t="shared" si="41"/>
        <v>0</v>
      </c>
      <c r="I97" s="29">
        <f t="shared" si="41"/>
        <v>0</v>
      </c>
      <c r="J97" s="29">
        <f t="shared" si="41"/>
        <v>0</v>
      </c>
      <c r="K97" s="29">
        <f t="shared" si="41"/>
        <v>4718.0809098178379</v>
      </c>
      <c r="L97" s="29">
        <f t="shared" si="11"/>
        <v>51270.0573952376</v>
      </c>
      <c r="V97" s="3"/>
    </row>
    <row r="98" spans="1:22" ht="14.5" customHeight="1" x14ac:dyDescent="0.35">
      <c r="A98" s="1">
        <v>34</v>
      </c>
      <c r="B98" s="29">
        <f t="shared" ref="B98:K98" si="42">B37/$C$58</f>
        <v>23556.41673563451</v>
      </c>
      <c r="C98" s="29">
        <f t="shared" si="42"/>
        <v>3828.2138460492229</v>
      </c>
      <c r="D98" s="29">
        <f t="shared" si="42"/>
        <v>869.91217479496618</v>
      </c>
      <c r="E98" s="29">
        <f t="shared" si="42"/>
        <v>843.97226125493933</v>
      </c>
      <c r="F98" s="29">
        <f t="shared" si="42"/>
        <v>2210.2236036538106</v>
      </c>
      <c r="G98" s="29">
        <f t="shared" si="42"/>
        <v>16448.146281427576</v>
      </c>
      <c r="H98" s="29">
        <f t="shared" si="42"/>
        <v>0</v>
      </c>
      <c r="I98" s="29">
        <f t="shared" si="42"/>
        <v>0</v>
      </c>
      <c r="J98" s="29">
        <f t="shared" si="42"/>
        <v>0</v>
      </c>
      <c r="K98" s="29">
        <f t="shared" si="42"/>
        <v>4352.9933950340437</v>
      </c>
      <c r="L98" s="29">
        <f t="shared" si="11"/>
        <v>52109.878297849071</v>
      </c>
      <c r="V98" s="3"/>
    </row>
    <row r="99" spans="1:22" x14ac:dyDescent="0.35">
      <c r="A99" s="1">
        <v>35</v>
      </c>
      <c r="B99" s="29">
        <f t="shared" ref="B99:K99" si="43">B38/$C$58</f>
        <v>21234.177484791817</v>
      </c>
      <c r="C99" s="29">
        <f t="shared" si="43"/>
        <v>4771.2945752435635</v>
      </c>
      <c r="D99" s="29">
        <f t="shared" si="43"/>
        <v>912.421628561891</v>
      </c>
      <c r="E99" s="29">
        <f t="shared" si="43"/>
        <v>876.9971136335746</v>
      </c>
      <c r="F99" s="29">
        <f t="shared" si="43"/>
        <v>1966.5902193783945</v>
      </c>
      <c r="G99" s="29">
        <f t="shared" si="43"/>
        <v>13444.435575458267</v>
      </c>
      <c r="H99" s="29">
        <f t="shared" si="43"/>
        <v>0</v>
      </c>
      <c r="I99" s="29">
        <f t="shared" si="43"/>
        <v>0</v>
      </c>
      <c r="J99" s="29">
        <f t="shared" si="43"/>
        <v>0</v>
      </c>
      <c r="K99" s="29">
        <f t="shared" si="43"/>
        <v>5057.2287586978046</v>
      </c>
      <c r="L99" s="29">
        <f t="shared" si="11"/>
        <v>48263.145355765308</v>
      </c>
      <c r="V99" s="3"/>
    </row>
    <row r="100" spans="1:22" x14ac:dyDescent="0.35">
      <c r="A100" s="1">
        <v>36</v>
      </c>
      <c r="B100" s="29">
        <f t="shared" ref="B100:K100" si="44">B39/$C$58</f>
        <v>26007.369081447781</v>
      </c>
      <c r="C100" s="29">
        <f t="shared" si="44"/>
        <v>4710.3085997095277</v>
      </c>
      <c r="D100" s="29">
        <f t="shared" si="44"/>
        <v>1058.1177703875587</v>
      </c>
      <c r="E100" s="29">
        <f t="shared" si="44"/>
        <v>870.98035737936209</v>
      </c>
      <c r="F100" s="29">
        <f t="shared" si="44"/>
        <v>2781.853791958421</v>
      </c>
      <c r="G100" s="29">
        <f t="shared" si="44"/>
        <v>14795.255669575035</v>
      </c>
      <c r="H100" s="29">
        <f t="shared" si="44"/>
        <v>0</v>
      </c>
      <c r="I100" s="29">
        <f t="shared" si="44"/>
        <v>0</v>
      </c>
      <c r="J100" s="29">
        <f t="shared" si="44"/>
        <v>0</v>
      </c>
      <c r="K100" s="29">
        <f t="shared" si="44"/>
        <v>4575.386396827892</v>
      </c>
      <c r="L100" s="29">
        <f t="shared" si="11"/>
        <v>54799.271667285575</v>
      </c>
      <c r="V100" s="3"/>
    </row>
    <row r="101" spans="1:22" x14ac:dyDescent="0.35">
      <c r="A101" s="1">
        <v>37</v>
      </c>
      <c r="B101" s="29">
        <f t="shared" ref="B101:K101" si="45">B40/$C$58</f>
        <v>19951.2616142794</v>
      </c>
      <c r="C101" s="29">
        <f t="shared" si="45"/>
        <v>4601.9115277482542</v>
      </c>
      <c r="D101" s="29">
        <f t="shared" si="45"/>
        <v>820.18671010252206</v>
      </c>
      <c r="E101" s="29">
        <f t="shared" si="45"/>
        <v>1024.4341716359056</v>
      </c>
      <c r="F101" s="29">
        <f t="shared" si="45"/>
        <v>2629.6507856463663</v>
      </c>
      <c r="G101" s="29">
        <f t="shared" si="45"/>
        <v>16981.766875155106</v>
      </c>
      <c r="H101" s="29">
        <f t="shared" si="45"/>
        <v>0</v>
      </c>
      <c r="I101" s="29">
        <f t="shared" si="45"/>
        <v>0</v>
      </c>
      <c r="J101" s="29">
        <f t="shared" si="45"/>
        <v>0</v>
      </c>
      <c r="K101" s="29">
        <f t="shared" si="45"/>
        <v>5226.7593929996083</v>
      </c>
      <c r="L101" s="29">
        <f t="shared" si="11"/>
        <v>51235.971077567163</v>
      </c>
      <c r="V101" s="3"/>
    </row>
    <row r="102" spans="1:22" ht="14.5" customHeight="1" x14ac:dyDescent="0.35">
      <c r="A102" s="1">
        <v>38</v>
      </c>
      <c r="B102" s="29">
        <f t="shared" ref="B102:K102" si="46">B41/$C$58</f>
        <v>25515.902996213419</v>
      </c>
      <c r="C102" s="29">
        <f t="shared" si="46"/>
        <v>5054.992666716339</v>
      </c>
      <c r="D102" s="29">
        <f t="shared" si="46"/>
        <v>1059.5855600167761</v>
      </c>
      <c r="E102" s="29">
        <f t="shared" si="46"/>
        <v>932.69362316862214</v>
      </c>
      <c r="F102" s="29">
        <f t="shared" si="46"/>
        <v>2338.0306136253853</v>
      </c>
      <c r="G102" s="29">
        <f t="shared" si="46"/>
        <v>18258.891558884185</v>
      </c>
      <c r="H102" s="29">
        <f t="shared" si="46"/>
        <v>0</v>
      </c>
      <c r="I102" s="29">
        <f t="shared" si="46"/>
        <v>0</v>
      </c>
      <c r="J102" s="29">
        <f t="shared" si="46"/>
        <v>0</v>
      </c>
      <c r="K102" s="29">
        <f t="shared" si="46"/>
        <v>3694.3325982086944</v>
      </c>
      <c r="L102" s="29">
        <f t="shared" si="11"/>
        <v>56854.429616833419</v>
      </c>
      <c r="V102" s="3"/>
    </row>
    <row r="103" spans="1:22" x14ac:dyDescent="0.35">
      <c r="A103" s="1">
        <v>39</v>
      </c>
      <c r="B103" s="29">
        <f t="shared" ref="B103:K103" si="47">B42/$C$58</f>
        <v>21483.907721869728</v>
      </c>
      <c r="C103" s="29">
        <f t="shared" si="47"/>
        <v>4042.3793912708434</v>
      </c>
      <c r="D103" s="29">
        <f t="shared" si="47"/>
        <v>935.91620531949025</v>
      </c>
      <c r="E103" s="29">
        <f t="shared" si="47"/>
        <v>883.45947183462806</v>
      </c>
      <c r="F103" s="29">
        <f t="shared" si="47"/>
        <v>2240.3042183480306</v>
      </c>
      <c r="G103" s="29">
        <f t="shared" si="47"/>
        <v>14538.031583931137</v>
      </c>
      <c r="H103" s="29">
        <f t="shared" si="47"/>
        <v>0</v>
      </c>
      <c r="I103" s="29">
        <f t="shared" si="47"/>
        <v>0</v>
      </c>
      <c r="J103" s="29">
        <f t="shared" si="47"/>
        <v>0</v>
      </c>
      <c r="K103" s="29">
        <f t="shared" si="47"/>
        <v>4899.1536091601474</v>
      </c>
      <c r="L103" s="29">
        <f t="shared" si="11"/>
        <v>49023.152201734003</v>
      </c>
      <c r="V103" s="3"/>
    </row>
    <row r="104" spans="1:22" x14ac:dyDescent="0.35">
      <c r="A104" s="1">
        <v>40</v>
      </c>
      <c r="B104" s="29">
        <f t="shared" ref="B104:K104" si="48">B43/$C$58</f>
        <v>25074.574168754043</v>
      </c>
      <c r="C104" s="29">
        <f t="shared" si="48"/>
        <v>4004.0958915147116</v>
      </c>
      <c r="D104" s="29">
        <f t="shared" si="48"/>
        <v>935.14792536821074</v>
      </c>
      <c r="E104" s="29">
        <f t="shared" si="48"/>
        <v>902.7673501491106</v>
      </c>
      <c r="F104" s="29">
        <f t="shared" si="48"/>
        <v>1977.060025041018</v>
      </c>
      <c r="G104" s="29">
        <f t="shared" si="48"/>
        <v>13783.442529727014</v>
      </c>
      <c r="H104" s="29">
        <f t="shared" si="48"/>
        <v>0</v>
      </c>
      <c r="I104" s="29">
        <f t="shared" si="48"/>
        <v>0</v>
      </c>
      <c r="J104" s="29">
        <f t="shared" si="48"/>
        <v>0</v>
      </c>
      <c r="K104" s="29">
        <f t="shared" si="48"/>
        <v>5427.725658574198</v>
      </c>
      <c r="L104" s="29">
        <f t="shared" si="11"/>
        <v>52104.81354912831</v>
      </c>
      <c r="V104" s="3"/>
    </row>
    <row r="105" spans="1:22" x14ac:dyDescent="0.35">
      <c r="A105" s="1">
        <v>41</v>
      </c>
      <c r="B105" s="29">
        <f t="shared" ref="B105:K105" si="49">B44/$C$58</f>
        <v>20763.800000660132</v>
      </c>
      <c r="C105" s="29">
        <f t="shared" si="49"/>
        <v>4797.5370629835497</v>
      </c>
      <c r="D105" s="29">
        <f t="shared" si="49"/>
        <v>1051.9164317028976</v>
      </c>
      <c r="E105" s="29">
        <f t="shared" si="49"/>
        <v>829.27407858193249</v>
      </c>
      <c r="F105" s="29">
        <f t="shared" si="49"/>
        <v>2265.3862985480241</v>
      </c>
      <c r="G105" s="29">
        <f t="shared" si="49"/>
        <v>15072.9428153187</v>
      </c>
      <c r="H105" s="29">
        <f t="shared" si="49"/>
        <v>0</v>
      </c>
      <c r="I105" s="29">
        <f t="shared" si="49"/>
        <v>0</v>
      </c>
      <c r="J105" s="29">
        <f t="shared" si="49"/>
        <v>0</v>
      </c>
      <c r="K105" s="29">
        <f t="shared" si="49"/>
        <v>5319.4540652743153</v>
      </c>
      <c r="L105" s="29">
        <f t="shared" si="11"/>
        <v>50100.310753069556</v>
      </c>
      <c r="V105" s="3"/>
    </row>
    <row r="106" spans="1:22" x14ac:dyDescent="0.35">
      <c r="A106" s="1">
        <v>42</v>
      </c>
      <c r="B106" s="29">
        <f t="shared" ref="B106:K106" si="50">B45/$C$58</f>
        <v>25626.83405596493</v>
      </c>
      <c r="C106" s="29">
        <f t="shared" si="50"/>
        <v>3831.0143704335042</v>
      </c>
      <c r="D106" s="29">
        <f t="shared" si="50"/>
        <v>978.93315056137726</v>
      </c>
      <c r="E106" s="29">
        <f t="shared" si="50"/>
        <v>769.69606657586962</v>
      </c>
      <c r="F106" s="29">
        <f t="shared" si="50"/>
        <v>2208.5077247854988</v>
      </c>
      <c r="G106" s="29">
        <f t="shared" si="50"/>
        <v>14440.853021319208</v>
      </c>
      <c r="H106" s="29">
        <f t="shared" si="50"/>
        <v>0</v>
      </c>
      <c r="I106" s="29">
        <f t="shared" si="50"/>
        <v>0</v>
      </c>
      <c r="J106" s="29">
        <f t="shared" si="50"/>
        <v>0</v>
      </c>
      <c r="K106" s="29">
        <f t="shared" si="50"/>
        <v>5147.1749105223407</v>
      </c>
      <c r="L106" s="29">
        <f t="shared" si="11"/>
        <v>53003.013300162733</v>
      </c>
      <c r="V106" s="3"/>
    </row>
    <row r="107" spans="1:22" ht="14.5" customHeight="1" x14ac:dyDescent="0.35">
      <c r="A107" s="21">
        <v>43</v>
      </c>
      <c r="B107" s="31">
        <f t="shared" ref="B107:K107" si="51">B46/$C$58</f>
        <v>26216.506732558482</v>
      </c>
      <c r="C107" s="31">
        <f t="shared" si="51"/>
        <v>4499.8658669506667</v>
      </c>
      <c r="D107" s="31">
        <f t="shared" si="51"/>
        <v>980.96290932184877</v>
      </c>
      <c r="E107" s="31">
        <f t="shared" si="51"/>
        <v>888.95486889811571</v>
      </c>
      <c r="F107" s="31">
        <f t="shared" si="51"/>
        <v>2369.4162063980793</v>
      </c>
      <c r="G107" s="31">
        <f t="shared" si="51"/>
        <v>14887.326533647394</v>
      </c>
      <c r="H107" s="31">
        <f t="shared" si="51"/>
        <v>0</v>
      </c>
      <c r="I107" s="31">
        <f t="shared" si="51"/>
        <v>0</v>
      </c>
      <c r="J107" s="31">
        <f t="shared" si="51"/>
        <v>0</v>
      </c>
      <c r="K107" s="31">
        <f t="shared" si="51"/>
        <v>4596.0312217314486</v>
      </c>
      <c r="L107" s="31">
        <f>SUM(B107:K107)</f>
        <v>54439.064339506032</v>
      </c>
      <c r="V107" s="3"/>
    </row>
    <row r="108" spans="1:22" x14ac:dyDescent="0.35">
      <c r="A108" s="35" t="s">
        <v>85</v>
      </c>
      <c r="B108" s="36">
        <f t="shared" ref="B108:K108" si="52">AVERAGE(B65:B107)</f>
        <v>23639.781430507959</v>
      </c>
      <c r="C108" s="36">
        <f t="shared" si="52"/>
        <v>4626.5738069833587</v>
      </c>
      <c r="D108" s="36">
        <f t="shared" si="52"/>
        <v>937.99299917024643</v>
      </c>
      <c r="E108" s="36">
        <f t="shared" si="52"/>
        <v>881.86321120140678</v>
      </c>
      <c r="F108" s="36">
        <f t="shared" si="52"/>
        <v>2428.0657466902949</v>
      </c>
      <c r="G108" s="36">
        <f t="shared" si="52"/>
        <v>14534.687144057514</v>
      </c>
      <c r="H108" s="36">
        <f t="shared" si="52"/>
        <v>0</v>
      </c>
      <c r="I108" s="36">
        <f t="shared" si="52"/>
        <v>0</v>
      </c>
      <c r="J108" s="36">
        <f t="shared" si="52"/>
        <v>0</v>
      </c>
      <c r="K108" s="36">
        <f t="shared" si="52"/>
        <v>4810.3176933653504</v>
      </c>
      <c r="L108" s="36">
        <f>SUM(B108:K108)</f>
        <v>51859.28203197613</v>
      </c>
      <c r="V108" s="3"/>
    </row>
    <row r="109" spans="1:22" x14ac:dyDescent="0.35">
      <c r="A109" s="35" t="s">
        <v>86</v>
      </c>
      <c r="B109" s="37">
        <f t="shared" ref="B109:L109" si="53">STDEV(B65:B107)</f>
        <v>2031.3475191163882</v>
      </c>
      <c r="C109" s="37">
        <f t="shared" si="53"/>
        <v>445.34677002281848</v>
      </c>
      <c r="D109" s="37">
        <f t="shared" si="53"/>
        <v>92.133766576652206</v>
      </c>
      <c r="E109" s="37">
        <f t="shared" si="53"/>
        <v>78.322020782250902</v>
      </c>
      <c r="F109" s="37">
        <f t="shared" si="53"/>
        <v>250.2186592443542</v>
      </c>
      <c r="G109" s="37">
        <f t="shared" si="53"/>
        <v>1360.3212841232373</v>
      </c>
      <c r="H109" s="37">
        <f t="shared" si="53"/>
        <v>0</v>
      </c>
      <c r="I109" s="37">
        <f t="shared" si="53"/>
        <v>0</v>
      </c>
      <c r="J109" s="37">
        <f t="shared" si="53"/>
        <v>0</v>
      </c>
      <c r="K109" s="37">
        <f t="shared" si="53"/>
        <v>471.91639761446044</v>
      </c>
      <c r="L109" s="37">
        <f t="shared" si="53"/>
        <v>2379.761800368231</v>
      </c>
      <c r="V109" s="3"/>
    </row>
    <row r="110" spans="1:22" x14ac:dyDescent="0.35">
      <c r="A110" t="s">
        <v>87</v>
      </c>
      <c r="B110" s="18">
        <f>B109/B108</f>
        <v>8.5929200533760589E-2</v>
      </c>
      <c r="C110" s="18">
        <f t="shared" ref="C110:F110" si="54">C109/C108</f>
        <v>9.6258438447607009E-2</v>
      </c>
      <c r="D110" s="18">
        <f t="shared" si="54"/>
        <v>9.8224364849369056E-2</v>
      </c>
      <c r="E110" s="18">
        <f t="shared" si="54"/>
        <v>8.8814251221058266E-2</v>
      </c>
      <c r="F110" s="18">
        <f t="shared" si="54"/>
        <v>0.10305267045813242</v>
      </c>
      <c r="G110" s="18">
        <f t="shared" ref="G110" si="55">G109/G108</f>
        <v>9.3591370123119758E-2</v>
      </c>
      <c r="H110" s="18"/>
      <c r="I110" s="18"/>
      <c r="J110" s="18"/>
      <c r="K110" s="18">
        <f t="shared" ref="K110:L110" si="56">K109/K108</f>
        <v>9.8105037483356444E-2</v>
      </c>
      <c r="L110" s="18">
        <f t="shared" si="56"/>
        <v>4.5888830448922988E-2</v>
      </c>
      <c r="V110" s="3"/>
    </row>
    <row r="111" spans="1:22" x14ac:dyDescent="0.35">
      <c r="L111" s="3"/>
      <c r="V111" s="3"/>
    </row>
    <row r="112" spans="1:22" x14ac:dyDescent="0.35">
      <c r="A112" s="19" t="s">
        <v>1</v>
      </c>
      <c r="B112" s="32">
        <f>B108+C108+D108</f>
        <v>29204.348236661564</v>
      </c>
      <c r="C112" s="23">
        <f>B112/$B$116</f>
        <v>0.56314601923440311</v>
      </c>
      <c r="L112" s="3"/>
      <c r="V112" s="3"/>
    </row>
    <row r="113" spans="1:22" x14ac:dyDescent="0.35">
      <c r="A113" s="19" t="s">
        <v>5</v>
      </c>
      <c r="B113" s="33">
        <f>E108</f>
        <v>881.86321120140678</v>
      </c>
      <c r="C113" s="23">
        <f>B113/$B$116</f>
        <v>1.700492518692517E-2</v>
      </c>
      <c r="E113" s="19" t="s">
        <v>43</v>
      </c>
      <c r="F113" s="32">
        <f>SUM(B108:E108)</f>
        <v>30086.21144786297</v>
      </c>
      <c r="G113" s="23">
        <f>F113/$F$115</f>
        <v>0.58015094442132831</v>
      </c>
      <c r="L113" s="3"/>
      <c r="V113" s="3"/>
    </row>
    <row r="114" spans="1:22" ht="14.5" customHeight="1" x14ac:dyDescent="0.35">
      <c r="A114" s="19" t="s">
        <v>6</v>
      </c>
      <c r="B114" s="33">
        <f>F108+G108+H108</f>
        <v>16962.752890747808</v>
      </c>
      <c r="C114" s="23">
        <f>B114/$B$116</f>
        <v>0.32709193467600794</v>
      </c>
      <c r="E114" s="19" t="s">
        <v>44</v>
      </c>
      <c r="F114" s="33">
        <f>SUM(F108:K108)</f>
        <v>21773.070584113157</v>
      </c>
      <c r="G114" s="23">
        <f>F114/$F$115</f>
        <v>0.41984905557867175</v>
      </c>
      <c r="L114" s="3"/>
      <c r="V114" s="3"/>
    </row>
    <row r="115" spans="1:22" x14ac:dyDescent="0.35">
      <c r="A115" s="19" t="s">
        <v>10</v>
      </c>
      <c r="B115" s="33">
        <f>I108+J108+K108</f>
        <v>4810.3176933653504</v>
      </c>
      <c r="C115" s="23">
        <f>B115/$B$116</f>
        <v>9.2757120902663803E-2</v>
      </c>
      <c r="E115" s="19" t="s">
        <v>11</v>
      </c>
      <c r="F115" s="34">
        <f>SUM(F113:F114)</f>
        <v>51859.282031976123</v>
      </c>
      <c r="L115" s="3"/>
      <c r="V115" s="3"/>
    </row>
    <row r="116" spans="1:22" x14ac:dyDescent="0.35">
      <c r="B116" s="34">
        <f>SUM(B112:B115)</f>
        <v>51859.28203197613</v>
      </c>
      <c r="L116" s="3"/>
      <c r="V116" s="3"/>
    </row>
    <row r="117" spans="1:22" x14ac:dyDescent="0.35">
      <c r="B117" s="2"/>
      <c r="L117" s="3"/>
      <c r="V117" s="3"/>
    </row>
    <row r="118" spans="1:22" x14ac:dyDescent="0.35">
      <c r="B118" s="2"/>
      <c r="L118" s="3"/>
      <c r="V118" s="3"/>
    </row>
    <row r="119" spans="1:22" x14ac:dyDescent="0.35">
      <c r="A119" s="70" t="s">
        <v>0</v>
      </c>
      <c r="B119" s="69" t="s">
        <v>33</v>
      </c>
      <c r="C119" s="69"/>
      <c r="D119" s="69"/>
      <c r="E119" s="69"/>
      <c r="F119" s="69"/>
      <c r="G119" s="69"/>
      <c r="H119" s="69"/>
      <c r="I119" s="70" t="s">
        <v>39</v>
      </c>
      <c r="J119" s="70"/>
      <c r="K119" s="70"/>
      <c r="L119" s="67" t="s">
        <v>40</v>
      </c>
      <c r="V119" s="3"/>
    </row>
    <row r="120" spans="1:22" x14ac:dyDescent="0.35">
      <c r="A120" s="70"/>
      <c r="B120" s="69" t="s">
        <v>1</v>
      </c>
      <c r="C120" s="69"/>
      <c r="D120" s="69"/>
      <c r="E120" s="1" t="s">
        <v>5</v>
      </c>
      <c r="F120" s="69" t="s">
        <v>6</v>
      </c>
      <c r="G120" s="69"/>
      <c r="H120" s="69"/>
      <c r="I120" s="70"/>
      <c r="J120" s="70"/>
      <c r="K120" s="70"/>
      <c r="L120" s="67"/>
      <c r="V120" s="3"/>
    </row>
    <row r="121" spans="1:22" x14ac:dyDescent="0.35">
      <c r="A121" s="71"/>
      <c r="B121" s="21" t="s">
        <v>2</v>
      </c>
      <c r="C121" s="21" t="s">
        <v>3</v>
      </c>
      <c r="D121" s="21" t="s">
        <v>27</v>
      </c>
      <c r="E121" s="21" t="s">
        <v>29</v>
      </c>
      <c r="F121" s="21" t="s">
        <v>15</v>
      </c>
      <c r="G121" s="21" t="s">
        <v>7</v>
      </c>
      <c r="H121" s="21" t="s">
        <v>8</v>
      </c>
      <c r="I121" s="21" t="s">
        <v>9</v>
      </c>
      <c r="J121" s="21" t="s">
        <v>14</v>
      </c>
      <c r="K121" s="21" t="s">
        <v>28</v>
      </c>
      <c r="L121" s="68"/>
      <c r="V121" s="3"/>
    </row>
    <row r="122" spans="1:22" x14ac:dyDescent="0.35">
      <c r="A122" s="1">
        <v>1</v>
      </c>
      <c r="B122" s="29">
        <f t="shared" ref="B122:K122" si="57">B4/$O$46</f>
        <v>255819.29740645134</v>
      </c>
      <c r="C122" s="30">
        <f t="shared" si="57"/>
        <v>43495.079252170399</v>
      </c>
      <c r="D122" s="30">
        <f t="shared" si="57"/>
        <v>11351.750643152627</v>
      </c>
      <c r="E122" s="30">
        <f t="shared" si="57"/>
        <v>10548.60015889482</v>
      </c>
      <c r="F122" s="30">
        <f t="shared" si="57"/>
        <v>27888.239568762052</v>
      </c>
      <c r="G122" s="30">
        <f t="shared" si="57"/>
        <v>147398.48767486154</v>
      </c>
      <c r="H122" s="30">
        <f t="shared" si="57"/>
        <v>0</v>
      </c>
      <c r="I122" s="30">
        <f t="shared" si="57"/>
        <v>0</v>
      </c>
      <c r="J122" s="30">
        <f t="shared" si="57"/>
        <v>0</v>
      </c>
      <c r="K122" s="30">
        <f t="shared" si="57"/>
        <v>47016.419531302323</v>
      </c>
      <c r="L122" s="30">
        <f t="shared" ref="L122:L163" si="58">SUM(B122:K122)</f>
        <v>543517.87423559511</v>
      </c>
      <c r="V122" s="3"/>
    </row>
    <row r="123" spans="1:22" x14ac:dyDescent="0.35">
      <c r="A123" s="1">
        <v>2</v>
      </c>
      <c r="B123" s="29">
        <f t="shared" ref="B123:K123" si="59">B5/$O$46</f>
        <v>248315.24569470272</v>
      </c>
      <c r="C123" s="29">
        <f t="shared" si="59"/>
        <v>53927.155830751864</v>
      </c>
      <c r="D123" s="29">
        <f t="shared" si="59"/>
        <v>11582.627555762883</v>
      </c>
      <c r="E123" s="29">
        <f t="shared" si="59"/>
        <v>9116.6072293540656</v>
      </c>
      <c r="F123" s="29">
        <f t="shared" si="59"/>
        <v>22834.529790490007</v>
      </c>
      <c r="G123" s="29">
        <f t="shared" si="59"/>
        <v>153234.64142836133</v>
      </c>
      <c r="H123" s="29">
        <f t="shared" si="59"/>
        <v>0</v>
      </c>
      <c r="I123" s="29">
        <f t="shared" si="59"/>
        <v>0</v>
      </c>
      <c r="J123" s="29">
        <f t="shared" si="59"/>
        <v>0</v>
      </c>
      <c r="K123" s="29">
        <f t="shared" si="59"/>
        <v>45955.802376584666</v>
      </c>
      <c r="L123" s="29">
        <f t="shared" si="58"/>
        <v>544966.60990600754</v>
      </c>
      <c r="V123" s="3"/>
    </row>
    <row r="124" spans="1:22" ht="14.5" customHeight="1" x14ac:dyDescent="0.35">
      <c r="A124" s="1">
        <v>3</v>
      </c>
      <c r="B124" s="29">
        <f t="shared" ref="B124:K124" si="60">B6/$O$46</f>
        <v>248686.99500337243</v>
      </c>
      <c r="C124" s="29">
        <f t="shared" si="60"/>
        <v>63327.324268175289</v>
      </c>
      <c r="D124" s="29">
        <f t="shared" si="60"/>
        <v>11736.422200337984</v>
      </c>
      <c r="E124" s="29">
        <f t="shared" si="60"/>
        <v>8405.3059411981412</v>
      </c>
      <c r="F124" s="29">
        <f t="shared" si="60"/>
        <v>25851.288173217865</v>
      </c>
      <c r="G124" s="29">
        <f t="shared" si="60"/>
        <v>179677.11099862264</v>
      </c>
      <c r="H124" s="29">
        <f t="shared" si="60"/>
        <v>0</v>
      </c>
      <c r="I124" s="29">
        <f t="shared" si="60"/>
        <v>0</v>
      </c>
      <c r="J124" s="29">
        <f t="shared" si="60"/>
        <v>0</v>
      </c>
      <c r="K124" s="29">
        <f t="shared" si="60"/>
        <v>54566.087066128741</v>
      </c>
      <c r="L124" s="29">
        <f t="shared" si="58"/>
        <v>592250.53365105309</v>
      </c>
      <c r="V124" s="3"/>
    </row>
    <row r="125" spans="1:22" x14ac:dyDescent="0.35">
      <c r="A125" s="1">
        <v>4</v>
      </c>
      <c r="B125" s="29">
        <f t="shared" ref="B125:K125" si="61">B7/$O$46</f>
        <v>267533.67638582858</v>
      </c>
      <c r="C125" s="29">
        <f t="shared" si="61"/>
        <v>50618.064177615452</v>
      </c>
      <c r="D125" s="29">
        <f t="shared" si="61"/>
        <v>9609.0714830643265</v>
      </c>
      <c r="E125" s="29">
        <f t="shared" si="61"/>
        <v>9013.3524526913207</v>
      </c>
      <c r="F125" s="29">
        <f t="shared" si="61"/>
        <v>24517.644558639193</v>
      </c>
      <c r="G125" s="29">
        <f t="shared" si="61"/>
        <v>165200.38276152124</v>
      </c>
      <c r="H125" s="29">
        <f t="shared" si="61"/>
        <v>0</v>
      </c>
      <c r="I125" s="29">
        <f t="shared" si="61"/>
        <v>0</v>
      </c>
      <c r="J125" s="29">
        <f t="shared" si="61"/>
        <v>0</v>
      </c>
      <c r="K125" s="29">
        <f t="shared" si="61"/>
        <v>55226.174337125347</v>
      </c>
      <c r="L125" s="29">
        <f t="shared" si="58"/>
        <v>581718.36615648551</v>
      </c>
    </row>
    <row r="126" spans="1:22" x14ac:dyDescent="0.35">
      <c r="A126" s="1">
        <v>5</v>
      </c>
      <c r="B126" s="29">
        <f t="shared" ref="B126:K126" si="62">B8/$O$46</f>
        <v>262115.71076408291</v>
      </c>
      <c r="C126" s="29">
        <f t="shared" si="62"/>
        <v>51840.700406319229</v>
      </c>
      <c r="D126" s="29">
        <f t="shared" si="62"/>
        <v>9036.1028721963521</v>
      </c>
      <c r="E126" s="29">
        <f t="shared" si="62"/>
        <v>9331.439569861499</v>
      </c>
      <c r="F126" s="29">
        <f t="shared" si="62"/>
        <v>25293.742872147748</v>
      </c>
      <c r="G126" s="29">
        <f t="shared" si="62"/>
        <v>158854.9543671014</v>
      </c>
      <c r="H126" s="29">
        <f t="shared" si="62"/>
        <v>0</v>
      </c>
      <c r="I126" s="29">
        <f t="shared" si="62"/>
        <v>0</v>
      </c>
      <c r="J126" s="29">
        <f t="shared" si="62"/>
        <v>0</v>
      </c>
      <c r="K126" s="29">
        <f t="shared" si="62"/>
        <v>52150.28508797472</v>
      </c>
      <c r="L126" s="29">
        <f t="shared" si="58"/>
        <v>568622.93593968393</v>
      </c>
    </row>
    <row r="127" spans="1:22" x14ac:dyDescent="0.35">
      <c r="A127" s="1">
        <v>6</v>
      </c>
      <c r="B127" s="29">
        <f t="shared" ref="B127:K127" si="63">B9/$O$46</f>
        <v>275995.07134971645</v>
      </c>
      <c r="C127" s="29">
        <f t="shared" si="63"/>
        <v>52802.234462251363</v>
      </c>
      <c r="D127" s="29">
        <f t="shared" si="63"/>
        <v>10131.324850372039</v>
      </c>
      <c r="E127" s="29">
        <f t="shared" si="63"/>
        <v>10480.123724452988</v>
      </c>
      <c r="F127" s="29">
        <f t="shared" si="63"/>
        <v>30180.562544237964</v>
      </c>
      <c r="G127" s="29">
        <f t="shared" si="63"/>
        <v>152273.53631286792</v>
      </c>
      <c r="H127" s="29">
        <f t="shared" si="63"/>
        <v>0</v>
      </c>
      <c r="I127" s="29">
        <f t="shared" si="63"/>
        <v>0</v>
      </c>
      <c r="J127" s="29">
        <f t="shared" si="63"/>
        <v>0</v>
      </c>
      <c r="K127" s="29">
        <f t="shared" si="63"/>
        <v>48590.609515821809</v>
      </c>
      <c r="L127" s="29">
        <f t="shared" si="58"/>
        <v>580453.46275972051</v>
      </c>
    </row>
    <row r="128" spans="1:22" ht="14.5" customHeight="1" x14ac:dyDescent="0.35">
      <c r="A128" s="1">
        <v>7</v>
      </c>
      <c r="B128" s="29">
        <f t="shared" ref="B128:K128" si="64">B10/$O$46</f>
        <v>286111.93686891056</v>
      </c>
      <c r="C128" s="29">
        <f t="shared" si="64"/>
        <v>41732.479429629166</v>
      </c>
      <c r="D128" s="29">
        <f t="shared" si="64"/>
        <v>8816.8084655626444</v>
      </c>
      <c r="E128" s="29">
        <f t="shared" si="64"/>
        <v>8490.1996388492607</v>
      </c>
      <c r="F128" s="29">
        <f t="shared" si="64"/>
        <v>29472.03116860384</v>
      </c>
      <c r="G128" s="29">
        <f t="shared" si="64"/>
        <v>142874.2476104302</v>
      </c>
      <c r="H128" s="29">
        <f t="shared" si="64"/>
        <v>0</v>
      </c>
      <c r="I128" s="29">
        <f t="shared" si="64"/>
        <v>0</v>
      </c>
      <c r="J128" s="29">
        <f t="shared" si="64"/>
        <v>0</v>
      </c>
      <c r="K128" s="29">
        <f t="shared" si="64"/>
        <v>62620.719483171481</v>
      </c>
      <c r="L128" s="29">
        <f t="shared" si="58"/>
        <v>580118.42266515712</v>
      </c>
    </row>
    <row r="129" spans="1:12" x14ac:dyDescent="0.35">
      <c r="A129" s="1">
        <v>8</v>
      </c>
      <c r="B129" s="29">
        <f t="shared" ref="B129:K129" si="65">B11/$O$46</f>
        <v>264250.26489539962</v>
      </c>
      <c r="C129" s="29">
        <f t="shared" si="65"/>
        <v>43593.289900672971</v>
      </c>
      <c r="D129" s="29">
        <f t="shared" si="65"/>
        <v>11577.676357555902</v>
      </c>
      <c r="E129" s="29">
        <f t="shared" si="65"/>
        <v>8617.4556256390551</v>
      </c>
      <c r="F129" s="29">
        <f t="shared" si="65"/>
        <v>31906.721575400577</v>
      </c>
      <c r="G129" s="29">
        <f t="shared" si="65"/>
        <v>147374.05221074788</v>
      </c>
      <c r="H129" s="29">
        <f t="shared" si="65"/>
        <v>0</v>
      </c>
      <c r="I129" s="29">
        <f t="shared" si="65"/>
        <v>0</v>
      </c>
      <c r="J129" s="29">
        <f t="shared" si="65"/>
        <v>0</v>
      </c>
      <c r="K129" s="29">
        <f t="shared" si="65"/>
        <v>44011.632623397207</v>
      </c>
      <c r="L129" s="29">
        <f t="shared" si="58"/>
        <v>551331.09318881319</v>
      </c>
    </row>
    <row r="130" spans="1:12" x14ac:dyDescent="0.35">
      <c r="A130" s="1">
        <v>9</v>
      </c>
      <c r="B130" s="29">
        <f t="shared" ref="B130:K130" si="66">B12/$O$46</f>
        <v>275120.88516494259</v>
      </c>
      <c r="C130" s="29">
        <f t="shared" si="66"/>
        <v>48301.741243267315</v>
      </c>
      <c r="D130" s="29">
        <f t="shared" si="66"/>
        <v>9416.8883404199732</v>
      </c>
      <c r="E130" s="29">
        <f t="shared" si="66"/>
        <v>8868.8219788664119</v>
      </c>
      <c r="F130" s="29">
        <f t="shared" si="66"/>
        <v>22693.152941620119</v>
      </c>
      <c r="G130" s="29">
        <f t="shared" si="66"/>
        <v>145388.06333585642</v>
      </c>
      <c r="H130" s="29">
        <f t="shared" si="66"/>
        <v>0</v>
      </c>
      <c r="I130" s="29">
        <f t="shared" si="66"/>
        <v>0</v>
      </c>
      <c r="J130" s="29">
        <f t="shared" si="66"/>
        <v>0</v>
      </c>
      <c r="K130" s="29">
        <f t="shared" si="66"/>
        <v>49556.041744752009</v>
      </c>
      <c r="L130" s="29">
        <f t="shared" si="58"/>
        <v>559345.59474972484</v>
      </c>
    </row>
    <row r="131" spans="1:12" x14ac:dyDescent="0.35">
      <c r="A131" s="1">
        <v>10</v>
      </c>
      <c r="B131" s="29">
        <f t="shared" ref="B131:K131" si="67">B13/$O$46</f>
        <v>231427.08797229716</v>
      </c>
      <c r="C131" s="29">
        <f t="shared" si="67"/>
        <v>45964.372374146478</v>
      </c>
      <c r="D131" s="29">
        <f t="shared" si="67"/>
        <v>9170.2442457608413</v>
      </c>
      <c r="E131" s="29">
        <f t="shared" si="67"/>
        <v>9428.2139035203727</v>
      </c>
      <c r="F131" s="29">
        <f t="shared" si="67"/>
        <v>26636.874769214326</v>
      </c>
      <c r="G131" s="29">
        <f t="shared" si="67"/>
        <v>148937.67894775988</v>
      </c>
      <c r="H131" s="29">
        <f t="shared" si="67"/>
        <v>0</v>
      </c>
      <c r="I131" s="29">
        <f t="shared" si="67"/>
        <v>0</v>
      </c>
      <c r="J131" s="29">
        <f t="shared" si="67"/>
        <v>0</v>
      </c>
      <c r="K131" s="29">
        <f t="shared" si="67"/>
        <v>55713.119221540052</v>
      </c>
      <c r="L131" s="29">
        <f t="shared" si="58"/>
        <v>527277.59143423906</v>
      </c>
    </row>
    <row r="132" spans="1:12" x14ac:dyDescent="0.35">
      <c r="A132" s="1">
        <v>11</v>
      </c>
      <c r="B132" s="29">
        <f t="shared" ref="B132:K132" si="68">B14/$O$46</f>
        <v>206864.24603161868</v>
      </c>
      <c r="C132" s="29">
        <f t="shared" si="68"/>
        <v>50435.580659541301</v>
      </c>
      <c r="D132" s="29">
        <f t="shared" si="68"/>
        <v>7828.9240971207619</v>
      </c>
      <c r="E132" s="29">
        <f t="shared" si="68"/>
        <v>11345.852140787965</v>
      </c>
      <c r="F132" s="29">
        <f t="shared" si="68"/>
        <v>26128.371938266075</v>
      </c>
      <c r="G132" s="29">
        <f t="shared" si="68"/>
        <v>168082.89979028184</v>
      </c>
      <c r="H132" s="29">
        <f t="shared" si="68"/>
        <v>0</v>
      </c>
      <c r="I132" s="29">
        <f t="shared" si="68"/>
        <v>0</v>
      </c>
      <c r="J132" s="29">
        <f t="shared" si="68"/>
        <v>0</v>
      </c>
      <c r="K132" s="29">
        <f t="shared" si="68"/>
        <v>44388.392307770955</v>
      </c>
      <c r="L132" s="29">
        <f t="shared" si="58"/>
        <v>515074.26696538762</v>
      </c>
    </row>
    <row r="133" spans="1:12" x14ac:dyDescent="0.35">
      <c r="A133" s="1">
        <v>12</v>
      </c>
      <c r="B133" s="29">
        <f t="shared" ref="B133:K133" si="69">B15/$O$46</f>
        <v>259514.06222055084</v>
      </c>
      <c r="C133" s="29">
        <f t="shared" si="69"/>
        <v>43838.120190048357</v>
      </c>
      <c r="D133" s="29">
        <f t="shared" si="69"/>
        <v>9667.1065673581325</v>
      </c>
      <c r="E133" s="29">
        <f t="shared" si="69"/>
        <v>10479.745319854164</v>
      </c>
      <c r="F133" s="29">
        <f t="shared" si="69"/>
        <v>27273.974783575304</v>
      </c>
      <c r="G133" s="29">
        <f t="shared" si="69"/>
        <v>140031.26466352394</v>
      </c>
      <c r="H133" s="29">
        <f t="shared" si="69"/>
        <v>0</v>
      </c>
      <c r="I133" s="29">
        <f t="shared" si="69"/>
        <v>0</v>
      </c>
      <c r="J133" s="29">
        <f t="shared" si="69"/>
        <v>0</v>
      </c>
      <c r="K133" s="29">
        <f t="shared" si="69"/>
        <v>54199.404696737474</v>
      </c>
      <c r="L133" s="29">
        <f t="shared" si="58"/>
        <v>545003.67844164814</v>
      </c>
    </row>
    <row r="134" spans="1:12" x14ac:dyDescent="0.35">
      <c r="A134" s="1">
        <v>13</v>
      </c>
      <c r="B134" s="29">
        <f t="shared" ref="B134:K134" si="70">B16/$O$46</f>
        <v>272609.01329816988</v>
      </c>
      <c r="C134" s="29">
        <f t="shared" si="70"/>
        <v>55471.307986226748</v>
      </c>
      <c r="D134" s="29">
        <f t="shared" si="70"/>
        <v>10733.104889150127</v>
      </c>
      <c r="E134" s="29">
        <f t="shared" si="70"/>
        <v>10602.358979833811</v>
      </c>
      <c r="F134" s="29">
        <f t="shared" si="70"/>
        <v>28728.161339952538</v>
      </c>
      <c r="G134" s="29">
        <f t="shared" si="70"/>
        <v>167108.57036821556</v>
      </c>
      <c r="H134" s="29">
        <f t="shared" si="70"/>
        <v>0</v>
      </c>
      <c r="I134" s="29">
        <f t="shared" si="70"/>
        <v>0</v>
      </c>
      <c r="J134" s="29">
        <f t="shared" si="70"/>
        <v>0</v>
      </c>
      <c r="K134" s="29">
        <f t="shared" si="70"/>
        <v>52364.859007222825</v>
      </c>
      <c r="L134" s="29">
        <f t="shared" si="58"/>
        <v>597617.37586877146</v>
      </c>
    </row>
    <row r="135" spans="1:12" x14ac:dyDescent="0.35">
      <c r="A135" s="1">
        <v>14</v>
      </c>
      <c r="B135" s="29">
        <f t="shared" ref="B135:K135" si="71">B17/$O$46</f>
        <v>275954.30251074507</v>
      </c>
      <c r="C135" s="29">
        <f t="shared" si="71"/>
        <v>46162.620846007485</v>
      </c>
      <c r="D135" s="29">
        <f t="shared" si="71"/>
        <v>8573.9746989565901</v>
      </c>
      <c r="E135" s="29">
        <f t="shared" si="71"/>
        <v>10304.730021910076</v>
      </c>
      <c r="F135" s="29">
        <f t="shared" si="71"/>
        <v>25756.90639876456</v>
      </c>
      <c r="G135" s="29">
        <f t="shared" si="71"/>
        <v>153576.21728396157</v>
      </c>
      <c r="H135" s="29">
        <f t="shared" si="71"/>
        <v>0</v>
      </c>
      <c r="I135" s="29">
        <f t="shared" si="71"/>
        <v>0</v>
      </c>
      <c r="J135" s="29">
        <f t="shared" si="71"/>
        <v>0</v>
      </c>
      <c r="K135" s="29">
        <f t="shared" si="71"/>
        <v>60503.719728596756</v>
      </c>
      <c r="L135" s="29">
        <f t="shared" si="58"/>
        <v>580832.47148894216</v>
      </c>
    </row>
    <row r="136" spans="1:12" x14ac:dyDescent="0.35">
      <c r="A136" s="1">
        <v>15</v>
      </c>
      <c r="B136" s="29">
        <f t="shared" ref="B136:K136" si="72">B18/$O$46</f>
        <v>230893.71223511992</v>
      </c>
      <c r="C136" s="29">
        <f t="shared" si="72"/>
        <v>51241.325776391022</v>
      </c>
      <c r="D136" s="29">
        <f t="shared" si="72"/>
        <v>9671.1542053162702</v>
      </c>
      <c r="E136" s="29">
        <f t="shared" si="72"/>
        <v>9426.6453213286022</v>
      </c>
      <c r="F136" s="29">
        <f t="shared" si="72"/>
        <v>26531.33742378738</v>
      </c>
      <c r="G136" s="29">
        <f t="shared" si="72"/>
        <v>152195.56149734042</v>
      </c>
      <c r="H136" s="29">
        <f t="shared" si="72"/>
        <v>0</v>
      </c>
      <c r="I136" s="29">
        <f t="shared" si="72"/>
        <v>0</v>
      </c>
      <c r="J136" s="29">
        <f t="shared" si="72"/>
        <v>0</v>
      </c>
      <c r="K136" s="29">
        <f t="shared" si="72"/>
        <v>45859.495178060919</v>
      </c>
      <c r="L136" s="29">
        <f t="shared" si="58"/>
        <v>525819.23163734458</v>
      </c>
    </row>
    <row r="137" spans="1:12" x14ac:dyDescent="0.35">
      <c r="A137" s="1">
        <v>16</v>
      </c>
      <c r="B137" s="29">
        <f t="shared" ref="B137:K137" si="73">B19/$O$46</f>
        <v>234995.19948734815</v>
      </c>
      <c r="C137" s="29">
        <f t="shared" si="73"/>
        <v>51412.422875546326</v>
      </c>
      <c r="D137" s="29">
        <f t="shared" si="73"/>
        <v>8988.0013799847802</v>
      </c>
      <c r="E137" s="29">
        <f t="shared" si="73"/>
        <v>8897.5447905100646</v>
      </c>
      <c r="F137" s="29">
        <f t="shared" si="73"/>
        <v>23377.069495188502</v>
      </c>
      <c r="G137" s="29">
        <f t="shared" si="73"/>
        <v>150033.49150107309</v>
      </c>
      <c r="H137" s="29">
        <f t="shared" si="73"/>
        <v>0</v>
      </c>
      <c r="I137" s="29">
        <f t="shared" si="73"/>
        <v>0</v>
      </c>
      <c r="J137" s="29">
        <f t="shared" si="73"/>
        <v>0</v>
      </c>
      <c r="K137" s="29">
        <f t="shared" si="73"/>
        <v>52619.881024265145</v>
      </c>
      <c r="L137" s="29">
        <f t="shared" si="58"/>
        <v>530323.61055391608</v>
      </c>
    </row>
    <row r="138" spans="1:12" x14ac:dyDescent="0.35">
      <c r="A138" s="1">
        <v>17</v>
      </c>
      <c r="B138" s="29">
        <f t="shared" ref="B138:K138" si="74">B20/$O$46</f>
        <v>241809.39130508705</v>
      </c>
      <c r="C138" s="29">
        <f t="shared" si="74"/>
        <v>46317.106251808582</v>
      </c>
      <c r="D138" s="29">
        <f t="shared" si="74"/>
        <v>10057.196143643523</v>
      </c>
      <c r="E138" s="29">
        <f t="shared" si="74"/>
        <v>10123.666592361331</v>
      </c>
      <c r="F138" s="29">
        <f t="shared" si="74"/>
        <v>28136.000365502416</v>
      </c>
      <c r="G138" s="29">
        <f t="shared" si="74"/>
        <v>140541.04259170205</v>
      </c>
      <c r="H138" s="29">
        <f t="shared" si="74"/>
        <v>0</v>
      </c>
      <c r="I138" s="29">
        <f t="shared" si="74"/>
        <v>0</v>
      </c>
      <c r="J138" s="29">
        <f t="shared" si="74"/>
        <v>0</v>
      </c>
      <c r="K138" s="29">
        <f t="shared" si="74"/>
        <v>50604.643639298258</v>
      </c>
      <c r="L138" s="29">
        <f t="shared" si="58"/>
        <v>527589.04688940325</v>
      </c>
    </row>
    <row r="139" spans="1:12" x14ac:dyDescent="0.35">
      <c r="A139" s="1">
        <v>18</v>
      </c>
      <c r="B139" s="29">
        <f t="shared" ref="B139:K139" si="75">B21/$O$46</f>
        <v>283728.25245958666</v>
      </c>
      <c r="C139" s="29">
        <f t="shared" si="75"/>
        <v>50035.050561564276</v>
      </c>
      <c r="D139" s="29">
        <f t="shared" si="75"/>
        <v>10158.839429786894</v>
      </c>
      <c r="E139" s="29">
        <f t="shared" si="75"/>
        <v>9774.140183606225</v>
      </c>
      <c r="F139" s="29">
        <f t="shared" si="75"/>
        <v>22841.982195673223</v>
      </c>
      <c r="G139" s="29">
        <f t="shared" si="75"/>
        <v>169710.80845845651</v>
      </c>
      <c r="H139" s="29">
        <f t="shared" si="75"/>
        <v>0</v>
      </c>
      <c r="I139" s="29">
        <f t="shared" si="75"/>
        <v>0</v>
      </c>
      <c r="J139" s="29">
        <f t="shared" si="75"/>
        <v>0</v>
      </c>
      <c r="K139" s="29">
        <f t="shared" si="75"/>
        <v>45365.764593029431</v>
      </c>
      <c r="L139" s="29">
        <f t="shared" si="58"/>
        <v>591614.83788170316</v>
      </c>
    </row>
    <row r="140" spans="1:12" x14ac:dyDescent="0.35">
      <c r="A140" s="1">
        <v>19</v>
      </c>
      <c r="B140" s="29">
        <f t="shared" ref="B140:K140" si="76">B22/$O$46</f>
        <v>264111.19627744483</v>
      </c>
      <c r="C140" s="29">
        <f t="shared" si="76"/>
        <v>51327.838049292041</v>
      </c>
      <c r="D140" s="29">
        <f t="shared" si="76"/>
        <v>10045.559045247501</v>
      </c>
      <c r="E140" s="29">
        <f t="shared" si="76"/>
        <v>10180.902930423588</v>
      </c>
      <c r="F140" s="29">
        <f t="shared" si="76"/>
        <v>23973.843589075841</v>
      </c>
      <c r="G140" s="29">
        <f t="shared" si="76"/>
        <v>134237.35233023204</v>
      </c>
      <c r="H140" s="29">
        <f t="shared" si="76"/>
        <v>0</v>
      </c>
      <c r="I140" s="29">
        <f t="shared" si="76"/>
        <v>0</v>
      </c>
      <c r="J140" s="29">
        <f t="shared" si="76"/>
        <v>0</v>
      </c>
      <c r="K140" s="29">
        <f t="shared" si="76"/>
        <v>54604.024512543845</v>
      </c>
      <c r="L140" s="29">
        <f t="shared" si="58"/>
        <v>548480.71673425962</v>
      </c>
    </row>
    <row r="141" spans="1:12" x14ac:dyDescent="0.35">
      <c r="A141" s="1">
        <v>20</v>
      </c>
      <c r="B141" s="29">
        <f t="shared" ref="B141:K141" si="77">B23/$O$46</f>
        <v>244096.82147996136</v>
      </c>
      <c r="C141" s="29">
        <f t="shared" si="77"/>
        <v>45049.893641407834</v>
      </c>
      <c r="D141" s="29">
        <f t="shared" si="77"/>
        <v>9390.1826201181393</v>
      </c>
      <c r="E141" s="29">
        <f t="shared" si="77"/>
        <v>8833.7741026435433</v>
      </c>
      <c r="F141" s="29">
        <f t="shared" si="77"/>
        <v>31761.082918311542</v>
      </c>
      <c r="G141" s="29">
        <f t="shared" si="77"/>
        <v>162168.49354552603</v>
      </c>
      <c r="H141" s="29">
        <f t="shared" si="77"/>
        <v>0</v>
      </c>
      <c r="I141" s="29">
        <f t="shared" si="77"/>
        <v>0</v>
      </c>
      <c r="J141" s="29">
        <f t="shared" si="77"/>
        <v>0</v>
      </c>
      <c r="K141" s="29">
        <f t="shared" si="77"/>
        <v>44959.386164275478</v>
      </c>
      <c r="L141" s="29">
        <f t="shared" si="58"/>
        <v>546259.63447224395</v>
      </c>
    </row>
    <row r="142" spans="1:12" x14ac:dyDescent="0.35">
      <c r="A142" s="1">
        <v>21</v>
      </c>
      <c r="B142" s="29">
        <f t="shared" ref="B142:K142" si="78">B24/$O$46</f>
        <v>245764.08232667745</v>
      </c>
      <c r="C142" s="29">
        <f t="shared" si="78"/>
        <v>49178.450934778084</v>
      </c>
      <c r="D142" s="29">
        <f t="shared" si="78"/>
        <v>9023.00514804665</v>
      </c>
      <c r="E142" s="29">
        <f t="shared" si="78"/>
        <v>7236.8263639061925</v>
      </c>
      <c r="F142" s="29">
        <f t="shared" si="78"/>
        <v>25840.630773069839</v>
      </c>
      <c r="G142" s="29">
        <f t="shared" si="78"/>
        <v>133749.61491300873</v>
      </c>
      <c r="H142" s="29">
        <f t="shared" si="78"/>
        <v>0</v>
      </c>
      <c r="I142" s="29">
        <f t="shared" si="78"/>
        <v>0</v>
      </c>
      <c r="J142" s="29">
        <f t="shared" si="78"/>
        <v>0</v>
      </c>
      <c r="K142" s="29">
        <f t="shared" si="78"/>
        <v>59842.342422444541</v>
      </c>
      <c r="L142" s="29">
        <f t="shared" si="58"/>
        <v>530634.95288193144</v>
      </c>
    </row>
    <row r="143" spans="1:12" x14ac:dyDescent="0.35">
      <c r="A143" s="1">
        <v>22</v>
      </c>
      <c r="B143" s="29">
        <f t="shared" ref="B143:K143" si="79">B25/$O$46</f>
        <v>242583.26057668455</v>
      </c>
      <c r="C143" s="29">
        <f t="shared" si="79"/>
        <v>54083.702378920862</v>
      </c>
      <c r="D143" s="29">
        <f t="shared" si="79"/>
        <v>10400.280532630859</v>
      </c>
      <c r="E143" s="29">
        <f t="shared" si="79"/>
        <v>10538.429742554375</v>
      </c>
      <c r="F143" s="29">
        <f t="shared" si="79"/>
        <v>28630.018807705848</v>
      </c>
      <c r="G143" s="29">
        <f t="shared" si="79"/>
        <v>136533.93886225575</v>
      </c>
      <c r="H143" s="29">
        <f t="shared" si="79"/>
        <v>0</v>
      </c>
      <c r="I143" s="29">
        <f t="shared" si="79"/>
        <v>0</v>
      </c>
      <c r="J143" s="29">
        <f t="shared" si="79"/>
        <v>0</v>
      </c>
      <c r="K143" s="29">
        <f t="shared" si="79"/>
        <v>45554.132865394284</v>
      </c>
      <c r="L143" s="29">
        <f t="shared" si="58"/>
        <v>528323.7637661465</v>
      </c>
    </row>
    <row r="144" spans="1:12" ht="14.5" customHeight="1" x14ac:dyDescent="0.35">
      <c r="A144" s="1">
        <v>23</v>
      </c>
      <c r="B144" s="29">
        <f t="shared" ref="B144:K144" si="80">B26/$O$46</f>
        <v>298553.50693003857</v>
      </c>
      <c r="C144" s="29">
        <f t="shared" si="80"/>
        <v>52579.502961452818</v>
      </c>
      <c r="D144" s="29">
        <f t="shared" si="80"/>
        <v>9657.242051398498</v>
      </c>
      <c r="E144" s="29">
        <f t="shared" si="80"/>
        <v>8838.5897768118102</v>
      </c>
      <c r="F144" s="29">
        <f t="shared" si="80"/>
        <v>28073.708855099259</v>
      </c>
      <c r="G144" s="29">
        <f t="shared" si="80"/>
        <v>154418.09538350263</v>
      </c>
      <c r="H144" s="29">
        <f t="shared" si="80"/>
        <v>0</v>
      </c>
      <c r="I144" s="29">
        <f t="shared" si="80"/>
        <v>0</v>
      </c>
      <c r="J144" s="29">
        <f t="shared" si="80"/>
        <v>0</v>
      </c>
      <c r="K144" s="29">
        <f t="shared" si="80"/>
        <v>53976.940158869322</v>
      </c>
      <c r="L144" s="29">
        <f t="shared" si="58"/>
        <v>606097.58611717296</v>
      </c>
    </row>
    <row r="145" spans="1:12" x14ac:dyDescent="0.35">
      <c r="A145" s="1">
        <v>24</v>
      </c>
      <c r="B145" s="29">
        <f t="shared" ref="B145:K145" si="81">B27/$O$46</f>
        <v>233742.58756382918</v>
      </c>
      <c r="C145" s="29">
        <f t="shared" si="81"/>
        <v>53362.993311384344</v>
      </c>
      <c r="D145" s="29">
        <f t="shared" si="81"/>
        <v>11584.285382705275</v>
      </c>
      <c r="E145" s="29">
        <f t="shared" si="81"/>
        <v>9231.5396987760323</v>
      </c>
      <c r="F145" s="29">
        <f t="shared" si="81"/>
        <v>23704.600975230838</v>
      </c>
      <c r="G145" s="29">
        <f t="shared" si="81"/>
        <v>168580.98062839417</v>
      </c>
      <c r="H145" s="29">
        <f t="shared" si="81"/>
        <v>0</v>
      </c>
      <c r="I145" s="29">
        <f t="shared" si="81"/>
        <v>0</v>
      </c>
      <c r="J145" s="29">
        <f t="shared" si="81"/>
        <v>0</v>
      </c>
      <c r="K145" s="29">
        <f t="shared" si="81"/>
        <v>54020.940192024747</v>
      </c>
      <c r="L145" s="29">
        <f t="shared" si="58"/>
        <v>554227.92775234464</v>
      </c>
    </row>
    <row r="146" spans="1:12" x14ac:dyDescent="0.35">
      <c r="A146" s="1">
        <v>25</v>
      </c>
      <c r="B146" s="29">
        <f t="shared" ref="B146:K146" si="82">B28/$O$46</f>
        <v>238992.30714767327</v>
      </c>
      <c r="C146" s="29">
        <f t="shared" si="82"/>
        <v>50739.549022910069</v>
      </c>
      <c r="D146" s="29">
        <f t="shared" si="82"/>
        <v>10483.372423332185</v>
      </c>
      <c r="E146" s="29">
        <f t="shared" si="82"/>
        <v>8730.0003409025248</v>
      </c>
      <c r="F146" s="29">
        <f t="shared" si="82"/>
        <v>27958.760976388407</v>
      </c>
      <c r="G146" s="29">
        <f t="shared" si="82"/>
        <v>166263.98493032096</v>
      </c>
      <c r="H146" s="29">
        <f t="shared" si="82"/>
        <v>0</v>
      </c>
      <c r="I146" s="29">
        <f t="shared" si="82"/>
        <v>0</v>
      </c>
      <c r="J146" s="29">
        <f t="shared" si="82"/>
        <v>0</v>
      </c>
      <c r="K146" s="29">
        <f t="shared" si="82"/>
        <v>55909.100436796361</v>
      </c>
      <c r="L146" s="29">
        <f t="shared" si="58"/>
        <v>559077.07527832373</v>
      </c>
    </row>
    <row r="147" spans="1:12" x14ac:dyDescent="0.35">
      <c r="A147" s="1">
        <v>26</v>
      </c>
      <c r="B147" s="29">
        <f t="shared" ref="B147:K147" si="83">B29/$O$46</f>
        <v>235597.78281458421</v>
      </c>
      <c r="C147" s="29">
        <f t="shared" si="83"/>
        <v>61548.2798719313</v>
      </c>
      <c r="D147" s="29">
        <f t="shared" si="83"/>
        <v>10573.474426346365</v>
      </c>
      <c r="E147" s="29">
        <f t="shared" si="83"/>
        <v>9005.8044436404889</v>
      </c>
      <c r="F147" s="29">
        <f t="shared" si="83"/>
        <v>28666.825856798543</v>
      </c>
      <c r="G147" s="29">
        <f t="shared" si="83"/>
        <v>173919.64360470479</v>
      </c>
      <c r="H147" s="29">
        <f t="shared" si="83"/>
        <v>0</v>
      </c>
      <c r="I147" s="29">
        <f t="shared" si="83"/>
        <v>0</v>
      </c>
      <c r="J147" s="29">
        <f t="shared" si="83"/>
        <v>0</v>
      </c>
      <c r="K147" s="29">
        <f t="shared" si="83"/>
        <v>47634.190178247918</v>
      </c>
      <c r="L147" s="29">
        <f t="shared" si="58"/>
        <v>566946.00119625358</v>
      </c>
    </row>
    <row r="148" spans="1:12" x14ac:dyDescent="0.35">
      <c r="A148" s="1">
        <v>27</v>
      </c>
      <c r="B148" s="29">
        <f t="shared" ref="B148:K148" si="84">B30/$O$46</f>
        <v>297388.22839397471</v>
      </c>
      <c r="C148" s="29">
        <f t="shared" si="84"/>
        <v>48923.281509632943</v>
      </c>
      <c r="D148" s="29">
        <f t="shared" si="84"/>
        <v>8935.7085269148229</v>
      </c>
      <c r="E148" s="29">
        <f t="shared" si="84"/>
        <v>10656.356681888261</v>
      </c>
      <c r="F148" s="29">
        <f t="shared" si="84"/>
        <v>22310.788115558142</v>
      </c>
      <c r="G148" s="29">
        <f t="shared" si="84"/>
        <v>152369.36914868868</v>
      </c>
      <c r="H148" s="29">
        <f t="shared" si="84"/>
        <v>0</v>
      </c>
      <c r="I148" s="29">
        <f t="shared" si="84"/>
        <v>0</v>
      </c>
      <c r="J148" s="29">
        <f t="shared" si="84"/>
        <v>0</v>
      </c>
      <c r="K148" s="29">
        <f t="shared" si="84"/>
        <v>52383.613688722944</v>
      </c>
      <c r="L148" s="29">
        <f t="shared" si="58"/>
        <v>592967.34606538061</v>
      </c>
    </row>
    <row r="149" spans="1:12" x14ac:dyDescent="0.35">
      <c r="A149" s="1">
        <v>28</v>
      </c>
      <c r="B149" s="29">
        <f t="shared" ref="B149:K149" si="85">B31/$O$46</f>
        <v>238448.64686714573</v>
      </c>
      <c r="C149" s="29">
        <f t="shared" si="85"/>
        <v>52750.29924523551</v>
      </c>
      <c r="D149" s="29">
        <f t="shared" si="85"/>
        <v>12148.953717551194</v>
      </c>
      <c r="E149" s="29">
        <f t="shared" si="85"/>
        <v>9412.3832731388684</v>
      </c>
      <c r="F149" s="29">
        <f t="shared" si="85"/>
        <v>26547.831773435555</v>
      </c>
      <c r="G149" s="29">
        <f t="shared" si="85"/>
        <v>175082.2718802038</v>
      </c>
      <c r="H149" s="29">
        <f t="shared" si="85"/>
        <v>0</v>
      </c>
      <c r="I149" s="29">
        <f t="shared" si="85"/>
        <v>0</v>
      </c>
      <c r="J149" s="29">
        <f t="shared" si="85"/>
        <v>0</v>
      </c>
      <c r="K149" s="29">
        <f t="shared" si="85"/>
        <v>51099.913010658878</v>
      </c>
      <c r="L149" s="29">
        <f t="shared" si="58"/>
        <v>565490.29976736952</v>
      </c>
    </row>
    <row r="150" spans="1:12" x14ac:dyDescent="0.35">
      <c r="A150" s="1">
        <v>29</v>
      </c>
      <c r="B150" s="29">
        <f t="shared" ref="B150:K150" si="86">B32/$O$46</f>
        <v>243456.0830651026</v>
      </c>
      <c r="C150" s="29">
        <f t="shared" si="86"/>
        <v>49791.71320774185</v>
      </c>
      <c r="D150" s="29">
        <f t="shared" si="86"/>
        <v>10574.809155295952</v>
      </c>
      <c r="E150" s="29">
        <f t="shared" si="86"/>
        <v>8837.3192675163191</v>
      </c>
      <c r="F150" s="29">
        <f t="shared" si="86"/>
        <v>27206.787952920422</v>
      </c>
      <c r="G150" s="29">
        <f t="shared" si="86"/>
        <v>146426.96971954696</v>
      </c>
      <c r="H150" s="29">
        <f t="shared" si="86"/>
        <v>0</v>
      </c>
      <c r="I150" s="29">
        <f t="shared" si="86"/>
        <v>0</v>
      </c>
      <c r="J150" s="29">
        <f t="shared" si="86"/>
        <v>0</v>
      </c>
      <c r="K150" s="29">
        <f t="shared" si="86"/>
        <v>52096.525909942451</v>
      </c>
      <c r="L150" s="29">
        <f t="shared" si="58"/>
        <v>538390.20827806648</v>
      </c>
    </row>
    <row r="151" spans="1:12" x14ac:dyDescent="0.35">
      <c r="A151" s="1">
        <v>30</v>
      </c>
      <c r="B151" s="29">
        <f t="shared" ref="B151:K151" si="87">B33/$O$46</f>
        <v>238940.6003275144</v>
      </c>
      <c r="C151" s="29">
        <f t="shared" si="87"/>
        <v>50718.32482717582</v>
      </c>
      <c r="D151" s="29">
        <f t="shared" si="87"/>
        <v>9867.5409642601153</v>
      </c>
      <c r="E151" s="29">
        <f t="shared" si="87"/>
        <v>9001.9781178088106</v>
      </c>
      <c r="F151" s="29">
        <f t="shared" si="87"/>
        <v>24635.411565895014</v>
      </c>
      <c r="G151" s="29">
        <f t="shared" si="87"/>
        <v>125895.90402522635</v>
      </c>
      <c r="H151" s="29">
        <f t="shared" si="87"/>
        <v>0</v>
      </c>
      <c r="I151" s="29">
        <f t="shared" si="87"/>
        <v>0</v>
      </c>
      <c r="J151" s="29">
        <f t="shared" si="87"/>
        <v>0</v>
      </c>
      <c r="K151" s="29">
        <f t="shared" si="87"/>
        <v>59802.079441802693</v>
      </c>
      <c r="L151" s="29">
        <f t="shared" si="58"/>
        <v>518861.83926968323</v>
      </c>
    </row>
    <row r="152" spans="1:12" ht="14.5" customHeight="1" x14ac:dyDescent="0.35">
      <c r="A152" s="1">
        <v>31</v>
      </c>
      <c r="B152" s="29">
        <f t="shared" ref="B152:K152" si="88">B34/$O$46</f>
        <v>249169.40258925027</v>
      </c>
      <c r="C152" s="29">
        <f t="shared" si="88"/>
        <v>49895.600353738701</v>
      </c>
      <c r="D152" s="29">
        <f t="shared" si="88"/>
        <v>10496.454549647751</v>
      </c>
      <c r="E152" s="29">
        <f t="shared" si="88"/>
        <v>10764.474697543146</v>
      </c>
      <c r="F152" s="29">
        <f t="shared" si="88"/>
        <v>25769.314595802614</v>
      </c>
      <c r="G152" s="29">
        <f t="shared" si="88"/>
        <v>157862.00331648826</v>
      </c>
      <c r="H152" s="29">
        <f t="shared" si="88"/>
        <v>0</v>
      </c>
      <c r="I152" s="29">
        <f t="shared" si="88"/>
        <v>0</v>
      </c>
      <c r="J152" s="29">
        <f t="shared" si="88"/>
        <v>0</v>
      </c>
      <c r="K152" s="29">
        <f t="shared" si="88"/>
        <v>47915.325283597318</v>
      </c>
      <c r="L152" s="29">
        <f t="shared" si="58"/>
        <v>551872.57538606809</v>
      </c>
    </row>
    <row r="153" spans="1:12" x14ac:dyDescent="0.35">
      <c r="A153" s="1">
        <v>32</v>
      </c>
      <c r="B153" s="29">
        <f t="shared" ref="B153:K153" si="89">B35/$O$46</f>
        <v>249220.48438191271</v>
      </c>
      <c r="C153" s="29">
        <f t="shared" si="89"/>
        <v>53481.637122604297</v>
      </c>
      <c r="D153" s="29">
        <f t="shared" si="89"/>
        <v>10085.083956946619</v>
      </c>
      <c r="E153" s="29">
        <f t="shared" si="89"/>
        <v>9243.8526461829988</v>
      </c>
      <c r="F153" s="29">
        <f t="shared" si="89"/>
        <v>24864.227473261191</v>
      </c>
      <c r="G153" s="29">
        <f t="shared" si="89"/>
        <v>170446.51030128778</v>
      </c>
      <c r="H153" s="29">
        <f t="shared" si="89"/>
        <v>0</v>
      </c>
      <c r="I153" s="29">
        <f t="shared" si="89"/>
        <v>0</v>
      </c>
      <c r="J153" s="29">
        <f t="shared" si="89"/>
        <v>0</v>
      </c>
      <c r="K153" s="29">
        <f t="shared" si="89"/>
        <v>53677.975957781695</v>
      </c>
      <c r="L153" s="29">
        <f t="shared" si="58"/>
        <v>571019.77183997724</v>
      </c>
    </row>
    <row r="154" spans="1:12" x14ac:dyDescent="0.35">
      <c r="A154" s="1">
        <v>33</v>
      </c>
      <c r="B154" s="29">
        <f t="shared" ref="B154:K154" si="90">B36/$O$46</f>
        <v>260506.9468089641</v>
      </c>
      <c r="C154" s="29">
        <f t="shared" si="90"/>
        <v>51295.589527217089</v>
      </c>
      <c r="D154" s="29">
        <f t="shared" si="90"/>
        <v>9205.3326877794461</v>
      </c>
      <c r="E154" s="29">
        <f t="shared" si="90"/>
        <v>9237.1491770049597</v>
      </c>
      <c r="F154" s="29">
        <f t="shared" si="90"/>
        <v>29865.453659234427</v>
      </c>
      <c r="G154" s="29">
        <f t="shared" si="90"/>
        <v>140663.46287853285</v>
      </c>
      <c r="H154" s="29">
        <f t="shared" si="90"/>
        <v>0</v>
      </c>
      <c r="I154" s="29">
        <f t="shared" si="90"/>
        <v>0</v>
      </c>
      <c r="J154" s="29">
        <f t="shared" si="90"/>
        <v>0</v>
      </c>
      <c r="K154" s="29">
        <f t="shared" si="90"/>
        <v>50753.84806411351</v>
      </c>
      <c r="L154" s="29">
        <f t="shared" si="58"/>
        <v>551527.7828028464</v>
      </c>
    </row>
    <row r="155" spans="1:12" x14ac:dyDescent="0.35">
      <c r="A155" s="1">
        <v>34</v>
      </c>
      <c r="B155" s="29">
        <f t="shared" ref="B155:K155" si="91">B37/$O$46</f>
        <v>253403.62295344679</v>
      </c>
      <c r="C155" s="29">
        <f t="shared" si="91"/>
        <v>41181.274253904121</v>
      </c>
      <c r="D155" s="29">
        <f t="shared" si="91"/>
        <v>9357.9129295540042</v>
      </c>
      <c r="E155" s="29">
        <f t="shared" si="91"/>
        <v>9078.8692980920769</v>
      </c>
      <c r="F155" s="29">
        <f t="shared" si="91"/>
        <v>23776.055373305167</v>
      </c>
      <c r="G155" s="29">
        <f t="shared" si="91"/>
        <v>176937.77051740306</v>
      </c>
      <c r="H155" s="29">
        <f t="shared" si="91"/>
        <v>0</v>
      </c>
      <c r="I155" s="29">
        <f t="shared" si="91"/>
        <v>0</v>
      </c>
      <c r="J155" s="29">
        <f t="shared" si="91"/>
        <v>0</v>
      </c>
      <c r="K155" s="29">
        <f t="shared" si="91"/>
        <v>46826.489332964295</v>
      </c>
      <c r="L155" s="29">
        <f t="shared" si="58"/>
        <v>560561.99465866957</v>
      </c>
    </row>
    <row r="156" spans="1:12" x14ac:dyDescent="0.35">
      <c r="A156" s="1">
        <v>35</v>
      </c>
      <c r="B156" s="29">
        <f t="shared" ref="B156:K156" si="92">B38/$O$46</f>
        <v>228422.58079697783</v>
      </c>
      <c r="C156" s="29">
        <f t="shared" si="92"/>
        <v>51326.283836533548</v>
      </c>
      <c r="D156" s="29">
        <f t="shared" si="92"/>
        <v>9815.2002035567421</v>
      </c>
      <c r="E156" s="29">
        <f t="shared" si="92"/>
        <v>9434.1277966220969</v>
      </c>
      <c r="F156" s="29">
        <f t="shared" si="92"/>
        <v>21155.216094536278</v>
      </c>
      <c r="G156" s="29">
        <f t="shared" si="92"/>
        <v>144625.93023461243</v>
      </c>
      <c r="H156" s="29">
        <f t="shared" si="92"/>
        <v>0</v>
      </c>
      <c r="I156" s="29">
        <f t="shared" si="92"/>
        <v>0</v>
      </c>
      <c r="J156" s="29">
        <f t="shared" si="92"/>
        <v>0</v>
      </c>
      <c r="K156" s="29">
        <f t="shared" si="92"/>
        <v>54402.16582769958</v>
      </c>
      <c r="L156" s="29">
        <f t="shared" si="58"/>
        <v>519181.50479053857</v>
      </c>
    </row>
    <row r="157" spans="1:12" x14ac:dyDescent="0.35">
      <c r="A157" s="1">
        <v>36</v>
      </c>
      <c r="B157" s="29">
        <f t="shared" ref="B157:K157" si="93">B39/$O$46</f>
        <v>279769.27147654351</v>
      </c>
      <c r="C157" s="29">
        <f t="shared" si="93"/>
        <v>50670.238932798384</v>
      </c>
      <c r="D157" s="29">
        <f t="shared" si="93"/>
        <v>11382.498430757551</v>
      </c>
      <c r="E157" s="29">
        <f t="shared" si="93"/>
        <v>9369.4036982859143</v>
      </c>
      <c r="F157" s="29">
        <f t="shared" si="93"/>
        <v>29925.257195109643</v>
      </c>
      <c r="G157" s="29">
        <f t="shared" si="93"/>
        <v>159157.11762397853</v>
      </c>
      <c r="H157" s="29">
        <f t="shared" si="93"/>
        <v>0</v>
      </c>
      <c r="I157" s="29">
        <f t="shared" si="93"/>
        <v>0</v>
      </c>
      <c r="J157" s="29">
        <f t="shared" si="93"/>
        <v>0</v>
      </c>
      <c r="K157" s="29">
        <f t="shared" si="93"/>
        <v>49218.839281876659</v>
      </c>
      <c r="L157" s="29">
        <f t="shared" si="58"/>
        <v>589492.6266393502</v>
      </c>
    </row>
    <row r="158" spans="1:12" x14ac:dyDescent="0.35">
      <c r="A158" s="1">
        <v>37</v>
      </c>
      <c r="B158" s="29">
        <f t="shared" ref="B158:K158" si="94">B40/$O$46</f>
        <v>214621.86003453098</v>
      </c>
      <c r="C158" s="29">
        <f t="shared" si="94"/>
        <v>49504.178276765742</v>
      </c>
      <c r="D158" s="29">
        <f t="shared" si="94"/>
        <v>8823.0008057144005</v>
      </c>
      <c r="E158" s="29">
        <f t="shared" si="94"/>
        <v>11020.153594801788</v>
      </c>
      <c r="F158" s="29">
        <f t="shared" si="94"/>
        <v>28287.962624516626</v>
      </c>
      <c r="G158" s="29">
        <f t="shared" si="94"/>
        <v>182678.09143508202</v>
      </c>
      <c r="H158" s="29">
        <f t="shared" si="94"/>
        <v>0</v>
      </c>
      <c r="I158" s="29">
        <f t="shared" si="94"/>
        <v>0</v>
      </c>
      <c r="J158" s="29">
        <f t="shared" si="94"/>
        <v>0</v>
      </c>
      <c r="K158" s="29">
        <f t="shared" si="94"/>
        <v>56225.859024156169</v>
      </c>
      <c r="L158" s="29">
        <f t="shared" si="58"/>
        <v>551161.10579556774</v>
      </c>
    </row>
    <row r="159" spans="1:12" x14ac:dyDescent="0.35">
      <c r="A159" s="1">
        <v>38</v>
      </c>
      <c r="B159" s="29">
        <f t="shared" ref="B159:K159" si="95">B41/$O$46</f>
        <v>274482.41957734351</v>
      </c>
      <c r="C159" s="29">
        <f t="shared" si="95"/>
        <v>54378.111498226652</v>
      </c>
      <c r="D159" s="29">
        <f t="shared" si="95"/>
        <v>11398.28789542662</v>
      </c>
      <c r="E159" s="29">
        <f t="shared" si="95"/>
        <v>10033.272287078151</v>
      </c>
      <c r="F159" s="29">
        <f t="shared" si="95"/>
        <v>25150.914704803236</v>
      </c>
      <c r="G159" s="29">
        <f t="shared" si="95"/>
        <v>196416.51461939685</v>
      </c>
      <c r="H159" s="29">
        <f t="shared" si="95"/>
        <v>0</v>
      </c>
      <c r="I159" s="29">
        <f t="shared" si="95"/>
        <v>0</v>
      </c>
      <c r="J159" s="29">
        <f t="shared" si="95"/>
        <v>0</v>
      </c>
      <c r="K159" s="29">
        <f t="shared" si="95"/>
        <v>39741.072476653455</v>
      </c>
      <c r="L159" s="29">
        <f t="shared" si="58"/>
        <v>611600.5930589285</v>
      </c>
    </row>
    <row r="160" spans="1:12" x14ac:dyDescent="0.35">
      <c r="A160" s="1">
        <v>39</v>
      </c>
      <c r="B160" s="29">
        <f t="shared" ref="B160:K160" si="96">B42/$O$46</f>
        <v>231109.00579729787</v>
      </c>
      <c r="C160" s="29">
        <f t="shared" si="96"/>
        <v>43485.118920943933</v>
      </c>
      <c r="D160" s="29">
        <f t="shared" si="96"/>
        <v>10067.938594838779</v>
      </c>
      <c r="E160" s="29">
        <f t="shared" si="96"/>
        <v>9503.6453722087354</v>
      </c>
      <c r="F160" s="29">
        <f t="shared" si="96"/>
        <v>24099.64180114464</v>
      </c>
      <c r="G160" s="29">
        <f t="shared" si="96"/>
        <v>156390.0789888346</v>
      </c>
      <c r="H160" s="29">
        <f t="shared" si="96"/>
        <v>0</v>
      </c>
      <c r="I160" s="29">
        <f t="shared" si="96"/>
        <v>0</v>
      </c>
      <c r="J160" s="29">
        <f t="shared" si="96"/>
        <v>0</v>
      </c>
      <c r="K160" s="29">
        <f t="shared" si="96"/>
        <v>52701.702805615445</v>
      </c>
      <c r="L160" s="29">
        <f t="shared" si="58"/>
        <v>527357.13228088408</v>
      </c>
    </row>
    <row r="161" spans="1:12" x14ac:dyDescent="0.35">
      <c r="A161" s="1">
        <v>40</v>
      </c>
      <c r="B161" s="29">
        <f t="shared" ref="B161:K161" si="97">B43/$O$46</f>
        <v>269734.90958687762</v>
      </c>
      <c r="C161" s="29">
        <f t="shared" si="97"/>
        <v>43073.291534528835</v>
      </c>
      <c r="D161" s="29">
        <f t="shared" si="97"/>
        <v>10059.673971009033</v>
      </c>
      <c r="E161" s="29">
        <f t="shared" si="97"/>
        <v>9711.3461601232611</v>
      </c>
      <c r="F161" s="29">
        <f t="shared" si="97"/>
        <v>21267.843015527782</v>
      </c>
      <c r="G161" s="29">
        <f t="shared" si="97"/>
        <v>148272.7323515134</v>
      </c>
      <c r="H161" s="29">
        <f t="shared" si="97"/>
        <v>0</v>
      </c>
      <c r="I161" s="29">
        <f t="shared" si="97"/>
        <v>0</v>
      </c>
      <c r="J161" s="29">
        <f t="shared" si="97"/>
        <v>0</v>
      </c>
      <c r="K161" s="29">
        <f t="shared" si="97"/>
        <v>58387.71497871606</v>
      </c>
      <c r="L161" s="29">
        <f t="shared" si="58"/>
        <v>560507.511598296</v>
      </c>
    </row>
    <row r="162" spans="1:12" x14ac:dyDescent="0.35">
      <c r="A162" s="1">
        <v>41</v>
      </c>
      <c r="B162" s="29">
        <f t="shared" ref="B162:K162" si="98">B44/$O$46</f>
        <v>223362.58546863974</v>
      </c>
      <c r="C162" s="29">
        <f t="shared" si="98"/>
        <v>51608.582351764198</v>
      </c>
      <c r="D162" s="29">
        <f t="shared" si="98"/>
        <v>11315.78872242244</v>
      </c>
      <c r="E162" s="29">
        <f t="shared" si="98"/>
        <v>8920.7564245607973</v>
      </c>
      <c r="F162" s="29">
        <f t="shared" si="98"/>
        <v>24369.457455419113</v>
      </c>
      <c r="G162" s="29">
        <f t="shared" si="98"/>
        <v>162144.28369294183</v>
      </c>
      <c r="H162" s="29">
        <f t="shared" si="98"/>
        <v>0</v>
      </c>
      <c r="I162" s="29">
        <f t="shared" si="98"/>
        <v>0</v>
      </c>
      <c r="J162" s="29">
        <f t="shared" si="98"/>
        <v>0</v>
      </c>
      <c r="K162" s="29">
        <f t="shared" si="98"/>
        <v>57223.004135252828</v>
      </c>
      <c r="L162" s="29">
        <f t="shared" si="58"/>
        <v>538944.45825100096</v>
      </c>
    </row>
    <row r="163" spans="1:12" x14ac:dyDescent="0.35">
      <c r="A163" s="1">
        <v>42</v>
      </c>
      <c r="B163" s="29">
        <f t="shared" ref="B163:K163" si="99">B45/$O$46</f>
        <v>275675.73911972431</v>
      </c>
      <c r="C163" s="29">
        <f t="shared" si="99"/>
        <v>41211.400356405647</v>
      </c>
      <c r="D163" s="29">
        <f t="shared" si="99"/>
        <v>10530.685110788909</v>
      </c>
      <c r="E163" s="29">
        <f t="shared" si="99"/>
        <v>8279.857417715577</v>
      </c>
      <c r="F163" s="29">
        <f t="shared" si="99"/>
        <v>23757.597136356009</v>
      </c>
      <c r="G163" s="29">
        <f t="shared" si="99"/>
        <v>155344.6992897219</v>
      </c>
      <c r="H163" s="29">
        <f t="shared" si="99"/>
        <v>0</v>
      </c>
      <c r="I163" s="29">
        <f t="shared" si="99"/>
        <v>0</v>
      </c>
      <c r="J163" s="29">
        <f t="shared" si="99"/>
        <v>0</v>
      </c>
      <c r="K163" s="29">
        <f t="shared" si="99"/>
        <v>55369.744258615137</v>
      </c>
      <c r="L163" s="29">
        <f t="shared" si="58"/>
        <v>570169.72268932755</v>
      </c>
    </row>
    <row r="164" spans="1:12" x14ac:dyDescent="0.35">
      <c r="A164" s="21">
        <v>43</v>
      </c>
      <c r="B164" s="31">
        <f t="shared" ref="B164:K164" si="100">B46/$O$46</f>
        <v>282019.02953958779</v>
      </c>
      <c r="C164" s="31">
        <f t="shared" si="100"/>
        <v>48406.441704901226</v>
      </c>
      <c r="D164" s="31">
        <f t="shared" si="100"/>
        <v>10552.519850316457</v>
      </c>
      <c r="E164" s="31">
        <f t="shared" si="100"/>
        <v>9562.7610493120774</v>
      </c>
      <c r="F164" s="31">
        <f t="shared" si="100"/>
        <v>25488.539183364574</v>
      </c>
      <c r="G164" s="31">
        <f t="shared" si="100"/>
        <v>160147.55223830155</v>
      </c>
      <c r="H164" s="31">
        <f t="shared" si="100"/>
        <v>0</v>
      </c>
      <c r="I164" s="31">
        <f t="shared" si="100"/>
        <v>0</v>
      </c>
      <c r="J164" s="31">
        <f t="shared" si="100"/>
        <v>0</v>
      </c>
      <c r="K164" s="31">
        <f t="shared" si="100"/>
        <v>49440.922015618038</v>
      </c>
      <c r="L164" s="31">
        <f>SUM(B164:K164)</f>
        <v>585617.76558140176</v>
      </c>
    </row>
    <row r="165" spans="1:12" x14ac:dyDescent="0.35">
      <c r="A165" s="35" t="s">
        <v>85</v>
      </c>
      <c r="B165" s="36">
        <f t="shared" ref="B165:K165" si="101">AVERAGE(B122:B164)</f>
        <v>254300.40262687579</v>
      </c>
      <c r="C165" s="36">
        <f t="shared" si="101"/>
        <v>49769.478002891403</v>
      </c>
      <c r="D165" s="36">
        <f t="shared" si="101"/>
        <v>10090.279305304859</v>
      </c>
      <c r="E165" s="36">
        <f t="shared" si="101"/>
        <v>9486.4739054200581</v>
      </c>
      <c r="F165" s="36">
        <f t="shared" si="101"/>
        <v>26119.45033430032</v>
      </c>
      <c r="G165" s="36">
        <f t="shared" si="101"/>
        <v>156354.1018200556</v>
      </c>
      <c r="H165" s="36">
        <f t="shared" si="101"/>
        <v>0</v>
      </c>
      <c r="I165" s="36">
        <f t="shared" si="101"/>
        <v>0</v>
      </c>
      <c r="J165" s="36">
        <f t="shared" si="101"/>
        <v>0</v>
      </c>
      <c r="K165" s="36">
        <f t="shared" si="101"/>
        <v>51746.067525282881</v>
      </c>
      <c r="L165" s="36">
        <f>SUM(B165:K165)</f>
        <v>557866.25352013088</v>
      </c>
    </row>
    <row r="166" spans="1:12" x14ac:dyDescent="0.35">
      <c r="A166" s="35" t="s">
        <v>86</v>
      </c>
      <c r="B166" s="37">
        <f t="shared" ref="B166:L166" si="102">STDEV(B122:B164)</f>
        <v>21851.830293140873</v>
      </c>
      <c r="C166" s="37">
        <f t="shared" si="102"/>
        <v>4790.7322349108508</v>
      </c>
      <c r="D166" s="37">
        <f t="shared" si="102"/>
        <v>991.11127591630213</v>
      </c>
      <c r="E166" s="37">
        <f t="shared" si="102"/>
        <v>842.53407663799078</v>
      </c>
      <c r="F166" s="37">
        <f t="shared" si="102"/>
        <v>2691.6791078483398</v>
      </c>
      <c r="G166" s="37">
        <f t="shared" si="102"/>
        <v>14633.394613708782</v>
      </c>
      <c r="H166" s="37">
        <f t="shared" si="102"/>
        <v>0</v>
      </c>
      <c r="I166" s="37">
        <f t="shared" si="102"/>
        <v>0</v>
      </c>
      <c r="J166" s="37">
        <f t="shared" si="102"/>
        <v>0</v>
      </c>
      <c r="K166" s="37">
        <f t="shared" si="102"/>
        <v>5076.5498941841706</v>
      </c>
      <c r="L166" s="37">
        <f t="shared" si="102"/>
        <v>25599.82992096118</v>
      </c>
    </row>
    <row r="167" spans="1:12" x14ac:dyDescent="0.35">
      <c r="A167" t="s">
        <v>87</v>
      </c>
      <c r="B167" s="18">
        <f>B166/B165</f>
        <v>8.5929200533760602E-2</v>
      </c>
      <c r="C167" s="18">
        <f t="shared" ref="C167:F167" si="103">C166/C165</f>
        <v>9.6258438447606967E-2</v>
      </c>
      <c r="D167" s="18">
        <f t="shared" si="103"/>
        <v>9.8224364849369014E-2</v>
      </c>
      <c r="E167" s="18">
        <f t="shared" si="103"/>
        <v>8.8814251221058266E-2</v>
      </c>
      <c r="F167" s="18">
        <f t="shared" si="103"/>
        <v>0.10305267045813749</v>
      </c>
      <c r="G167" s="18">
        <f t="shared" ref="G167" si="104">G166/G165</f>
        <v>9.3591370123119799E-2</v>
      </c>
      <c r="H167" s="18"/>
      <c r="I167" s="18"/>
      <c r="J167" s="18"/>
      <c r="K167" s="18">
        <f t="shared" ref="K167:L167" si="105">K166/K165</f>
        <v>9.8105037483356444E-2</v>
      </c>
      <c r="L167" s="18">
        <f t="shared" si="105"/>
        <v>4.5888830448923001E-2</v>
      </c>
    </row>
    <row r="168" spans="1:12" x14ac:dyDescent="0.35">
      <c r="L168" s="3"/>
    </row>
    <row r="169" spans="1:12" x14ac:dyDescent="0.35">
      <c r="A169" s="39" t="s">
        <v>1</v>
      </c>
      <c r="B169" s="40">
        <f>B165+C165+D165</f>
        <v>314160.15993507206</v>
      </c>
      <c r="C169" s="41">
        <f>B169/$B$173</f>
        <v>0.56314601923440322</v>
      </c>
      <c r="L169" s="3"/>
    </row>
    <row r="170" spans="1:12" x14ac:dyDescent="0.35">
      <c r="A170" s="19" t="s">
        <v>5</v>
      </c>
      <c r="B170" s="33">
        <f>E165</f>
        <v>9486.4739054200581</v>
      </c>
      <c r="C170" s="23">
        <f>B170/$B$173</f>
        <v>1.7004925186925174E-2</v>
      </c>
      <c r="E170" s="19" t="s">
        <v>43</v>
      </c>
      <c r="F170" s="32">
        <f>SUM(B165:E165)</f>
        <v>323646.63384049211</v>
      </c>
      <c r="G170" s="23">
        <f>F170/$F$172</f>
        <v>0.58015094442132831</v>
      </c>
      <c r="L170" s="3"/>
    </row>
    <row r="171" spans="1:12" x14ac:dyDescent="0.35">
      <c r="A171" s="19" t="s">
        <v>6</v>
      </c>
      <c r="B171" s="33">
        <f>F165+G165+H165</f>
        <v>182473.55215435592</v>
      </c>
      <c r="C171" s="23">
        <f>B171/$B$173</f>
        <v>0.32709193467600789</v>
      </c>
      <c r="E171" s="19" t="s">
        <v>44</v>
      </c>
      <c r="F171" s="33">
        <f>SUM(F165:K165)</f>
        <v>234219.6196796388</v>
      </c>
      <c r="G171" s="23">
        <f>F171/$F$172</f>
        <v>0.41984905557867169</v>
      </c>
      <c r="L171" s="3"/>
    </row>
    <row r="172" spans="1:12" x14ac:dyDescent="0.35">
      <c r="A172" s="19" t="s">
        <v>10</v>
      </c>
      <c r="B172" s="33">
        <f>I165+J165+K165</f>
        <v>51746.067525282881</v>
      </c>
      <c r="C172" s="23">
        <f>B172/$B$173</f>
        <v>9.2757120902663817E-2</v>
      </c>
      <c r="E172" s="19" t="s">
        <v>11</v>
      </c>
      <c r="F172" s="34">
        <f>SUM(F170:F171)</f>
        <v>557866.25352013088</v>
      </c>
      <c r="L172" s="3"/>
    </row>
    <row r="173" spans="1:12" x14ac:dyDescent="0.35">
      <c r="B173" s="34">
        <f>SUM(B169:B172)</f>
        <v>557866.25352013088</v>
      </c>
      <c r="L173" s="3"/>
    </row>
    <row r="174" spans="1:12" x14ac:dyDescent="0.35">
      <c r="L174" s="3"/>
    </row>
    <row r="175" spans="1:12" x14ac:dyDescent="0.35">
      <c r="B175" s="2"/>
      <c r="L175" s="3"/>
    </row>
    <row r="176" spans="1:12" x14ac:dyDescent="0.35">
      <c r="A176" s="70" t="s">
        <v>0</v>
      </c>
      <c r="B176" s="69" t="s">
        <v>38</v>
      </c>
      <c r="C176" s="69"/>
      <c r="D176" s="69"/>
      <c r="E176" s="69"/>
      <c r="F176" s="69"/>
      <c r="G176" s="69"/>
      <c r="H176" s="69"/>
      <c r="I176" s="70" t="s">
        <v>41</v>
      </c>
      <c r="J176" s="70"/>
      <c r="K176" s="70"/>
      <c r="L176" s="67" t="s">
        <v>42</v>
      </c>
    </row>
    <row r="177" spans="1:12" x14ac:dyDescent="0.35">
      <c r="A177" s="70"/>
      <c r="B177" s="69" t="s">
        <v>1</v>
      </c>
      <c r="C177" s="69"/>
      <c r="D177" s="69"/>
      <c r="E177" s="1" t="s">
        <v>5</v>
      </c>
      <c r="F177" s="69" t="s">
        <v>6</v>
      </c>
      <c r="G177" s="69"/>
      <c r="H177" s="69"/>
      <c r="I177" s="70"/>
      <c r="J177" s="70"/>
      <c r="K177" s="70"/>
      <c r="L177" s="67"/>
    </row>
    <row r="178" spans="1:12" x14ac:dyDescent="0.35">
      <c r="A178" s="71"/>
      <c r="B178" s="21" t="s">
        <v>2</v>
      </c>
      <c r="C178" s="21" t="s">
        <v>3</v>
      </c>
      <c r="D178" s="21" t="s">
        <v>27</v>
      </c>
      <c r="E178" s="21" t="s">
        <v>29</v>
      </c>
      <c r="F178" s="21" t="s">
        <v>15</v>
      </c>
      <c r="G178" s="21" t="s">
        <v>7</v>
      </c>
      <c r="H178" s="21" t="s">
        <v>8</v>
      </c>
      <c r="I178" s="21" t="s">
        <v>9</v>
      </c>
      <c r="J178" s="21" t="s">
        <v>14</v>
      </c>
      <c r="K178" s="21" t="s">
        <v>28</v>
      </c>
      <c r="L178" s="68"/>
    </row>
    <row r="179" spans="1:12" x14ac:dyDescent="0.35">
      <c r="A179" s="1">
        <v>1</v>
      </c>
      <c r="B179" s="29">
        <f t="shared" ref="B179:K179" si="106">B122/$C$58</f>
        <v>304.88433313841671</v>
      </c>
      <c r="C179" s="30">
        <f t="shared" si="106"/>
        <v>51.837247490877274</v>
      </c>
      <c r="D179" s="30">
        <f t="shared" si="106"/>
        <v>13.528967360473651</v>
      </c>
      <c r="E179" s="30">
        <f t="shared" si="106"/>
        <v>12.571776084110764</v>
      </c>
      <c r="F179" s="30">
        <f t="shared" si="106"/>
        <v>33.237083400386204</v>
      </c>
      <c r="G179" s="30">
        <f t="shared" si="106"/>
        <v>175.66888063553878</v>
      </c>
      <c r="H179" s="30">
        <f t="shared" si="106"/>
        <v>0</v>
      </c>
      <c r="I179" s="30">
        <f t="shared" si="106"/>
        <v>0</v>
      </c>
      <c r="J179" s="30">
        <f t="shared" si="106"/>
        <v>0</v>
      </c>
      <c r="K179" s="30">
        <f t="shared" si="106"/>
        <v>56.033965618246775</v>
      </c>
      <c r="L179" s="30">
        <f t="shared" ref="L179:L220" si="107">SUM(B179:K179)</f>
        <v>647.76225372805004</v>
      </c>
    </row>
    <row r="180" spans="1:12" x14ac:dyDescent="0.35">
      <c r="A180" s="1">
        <v>2</v>
      </c>
      <c r="B180" s="29">
        <f t="shared" ref="B180:K180" si="108">B123/$C$58</f>
        <v>295.94103673674749</v>
      </c>
      <c r="C180" s="29">
        <f t="shared" si="108"/>
        <v>64.270151275521542</v>
      </c>
      <c r="D180" s="29">
        <f t="shared" si="108"/>
        <v>13.80412546719926</v>
      </c>
      <c r="E180" s="29">
        <f t="shared" si="108"/>
        <v>10.865133098971558</v>
      </c>
      <c r="F180" s="29">
        <f t="shared" si="108"/>
        <v>27.214093926001414</v>
      </c>
      <c r="G180" s="29">
        <f t="shared" si="108"/>
        <v>182.6243834583066</v>
      </c>
      <c r="H180" s="29">
        <f t="shared" si="108"/>
        <v>0</v>
      </c>
      <c r="I180" s="29">
        <f t="shared" si="108"/>
        <v>0</v>
      </c>
      <c r="J180" s="29">
        <f t="shared" si="108"/>
        <v>0</v>
      </c>
      <c r="K180" s="29">
        <f t="shared" si="108"/>
        <v>54.769926676659473</v>
      </c>
      <c r="L180" s="29">
        <f t="shared" si="107"/>
        <v>649.48885063940725</v>
      </c>
    </row>
    <row r="181" spans="1:12" x14ac:dyDescent="0.35">
      <c r="A181" s="1">
        <v>3</v>
      </c>
      <c r="B181" s="29">
        <f t="shared" ref="B181:K181" si="109">B124/$C$58</f>
        <v>296.38408595632359</v>
      </c>
      <c r="C181" s="29">
        <f t="shared" si="109"/>
        <v>75.473231396874255</v>
      </c>
      <c r="D181" s="29">
        <f t="shared" si="109"/>
        <v>13.987417259987824</v>
      </c>
      <c r="E181" s="29">
        <f t="shared" si="109"/>
        <v>10.017407297601084</v>
      </c>
      <c r="F181" s="29">
        <f t="shared" si="109"/>
        <v>30.80945352976255</v>
      </c>
      <c r="G181" s="29">
        <f t="shared" si="109"/>
        <v>214.13840442230401</v>
      </c>
      <c r="H181" s="29">
        <f t="shared" si="109"/>
        <v>0</v>
      </c>
      <c r="I181" s="29">
        <f t="shared" si="109"/>
        <v>0</v>
      </c>
      <c r="J181" s="29">
        <f t="shared" si="109"/>
        <v>0</v>
      </c>
      <c r="K181" s="29">
        <f t="shared" si="109"/>
        <v>65.031626760733602</v>
      </c>
      <c r="L181" s="29">
        <f t="shared" si="107"/>
        <v>705.84162662358699</v>
      </c>
    </row>
    <row r="182" spans="1:12" x14ac:dyDescent="0.35">
      <c r="A182" s="1">
        <v>4</v>
      </c>
      <c r="B182" s="29">
        <f t="shared" ref="B182:K182" si="110">B125/$C$58</f>
        <v>318.84547938292224</v>
      </c>
      <c r="C182" s="29">
        <f t="shared" si="110"/>
        <v>60.326390143391428</v>
      </c>
      <c r="D182" s="29">
        <f t="shared" si="110"/>
        <v>11.452049868383241</v>
      </c>
      <c r="E182" s="29">
        <f t="shared" si="110"/>
        <v>10.74207450235537</v>
      </c>
      <c r="F182" s="29">
        <f t="shared" si="110"/>
        <v>29.220022833183396</v>
      </c>
      <c r="G182" s="29">
        <f t="shared" si="110"/>
        <v>196.88510226980017</v>
      </c>
      <c r="H182" s="29">
        <f t="shared" si="110"/>
        <v>0</v>
      </c>
      <c r="I182" s="29">
        <f t="shared" si="110"/>
        <v>0</v>
      </c>
      <c r="J182" s="29">
        <f t="shared" si="110"/>
        <v>0</v>
      </c>
      <c r="K182" s="29">
        <f t="shared" si="110"/>
        <v>65.818315917772466</v>
      </c>
      <c r="L182" s="29">
        <f t="shared" si="107"/>
        <v>693.28943491780831</v>
      </c>
    </row>
    <row r="183" spans="1:12" x14ac:dyDescent="0.35">
      <c r="A183" s="1">
        <v>5</v>
      </c>
      <c r="B183" s="29">
        <f t="shared" ref="B183:K183" si="111">B126/$C$58</f>
        <v>312.38837136839942</v>
      </c>
      <c r="C183" s="29">
        <f t="shared" si="111"/>
        <v>61.783522717197883</v>
      </c>
      <c r="D183" s="29">
        <f t="shared" si="111"/>
        <v>10.769188354006641</v>
      </c>
      <c r="E183" s="29">
        <f t="shared" si="111"/>
        <v>11.121169354000855</v>
      </c>
      <c r="F183" s="29">
        <f t="shared" si="111"/>
        <v>30.144973449351959</v>
      </c>
      <c r="G183" s="29">
        <f t="shared" si="111"/>
        <v>189.3226481307893</v>
      </c>
      <c r="H183" s="29">
        <f t="shared" si="111"/>
        <v>0</v>
      </c>
      <c r="I183" s="29">
        <f t="shared" si="111"/>
        <v>0</v>
      </c>
      <c r="J183" s="29">
        <f t="shared" si="111"/>
        <v>0</v>
      </c>
      <c r="K183" s="29">
        <f t="shared" si="111"/>
        <v>62.15248440293982</v>
      </c>
      <c r="L183" s="29">
        <f t="shared" si="107"/>
        <v>677.68235777668588</v>
      </c>
    </row>
    <row r="184" spans="1:12" x14ac:dyDescent="0.35">
      <c r="A184" s="1">
        <v>6</v>
      </c>
      <c r="B184" s="29">
        <f t="shared" ref="B184:K184" si="112">B127/$C$58</f>
        <v>328.92973333537896</v>
      </c>
      <c r="C184" s="29">
        <f t="shared" si="112"/>
        <v>62.929474849835366</v>
      </c>
      <c r="D184" s="29">
        <f t="shared" si="112"/>
        <v>12.074469174648168</v>
      </c>
      <c r="E184" s="29">
        <f t="shared" si="112"/>
        <v>12.490166165460554</v>
      </c>
      <c r="F184" s="29">
        <f t="shared" si="112"/>
        <v>35.969064016396679</v>
      </c>
      <c r="G184" s="29">
        <f t="shared" si="112"/>
        <v>181.47894253503034</v>
      </c>
      <c r="H184" s="29">
        <f t="shared" si="112"/>
        <v>0</v>
      </c>
      <c r="I184" s="29">
        <f t="shared" si="112"/>
        <v>0</v>
      </c>
      <c r="J184" s="29">
        <f t="shared" si="112"/>
        <v>0</v>
      </c>
      <c r="K184" s="29">
        <f t="shared" si="112"/>
        <v>57.910078439012011</v>
      </c>
      <c r="L184" s="29">
        <f t="shared" si="107"/>
        <v>691.78192851576205</v>
      </c>
    </row>
    <row r="185" spans="1:12" x14ac:dyDescent="0.35">
      <c r="A185" s="1">
        <v>7</v>
      </c>
      <c r="B185" s="29">
        <f t="shared" ref="B185:K185" si="113">B128/$C$58</f>
        <v>340.98696994161457</v>
      </c>
      <c r="C185" s="29">
        <f t="shared" si="113"/>
        <v>49.736588639361628</v>
      </c>
      <c r="D185" s="29">
        <f t="shared" si="113"/>
        <v>10.507834227850649</v>
      </c>
      <c r="E185" s="29">
        <f t="shared" si="113"/>
        <v>10.118583239597722</v>
      </c>
      <c r="F185" s="29">
        <f t="shared" si="113"/>
        <v>35.124639384799643</v>
      </c>
      <c r="G185" s="29">
        <f t="shared" si="113"/>
        <v>170.27691087803186</v>
      </c>
      <c r="H185" s="29">
        <f t="shared" si="113"/>
        <v>0</v>
      </c>
      <c r="I185" s="29">
        <f t="shared" si="113"/>
        <v>0</v>
      </c>
      <c r="J185" s="29">
        <f t="shared" si="113"/>
        <v>0</v>
      </c>
      <c r="K185" s="29">
        <f t="shared" si="113"/>
        <v>74.631102867664765</v>
      </c>
      <c r="L185" s="29">
        <f t="shared" si="107"/>
        <v>691.38262917892098</v>
      </c>
    </row>
    <row r="186" spans="1:12" x14ac:dyDescent="0.35">
      <c r="A186" s="1">
        <v>8</v>
      </c>
      <c r="B186" s="29">
        <f t="shared" ref="B186:K186" si="114">B129/$C$58</f>
        <v>314.9323237577313</v>
      </c>
      <c r="C186" s="29">
        <f t="shared" si="114"/>
        <v>51.954294517350121</v>
      </c>
      <c r="D186" s="29">
        <f t="shared" si="114"/>
        <v>13.798224650572539</v>
      </c>
      <c r="E186" s="29">
        <f t="shared" si="114"/>
        <v>10.270246374723271</v>
      </c>
      <c r="F186" s="29">
        <f t="shared" si="114"/>
        <v>38.026292890224383</v>
      </c>
      <c r="G186" s="29">
        <f t="shared" si="114"/>
        <v>175.63975855500479</v>
      </c>
      <c r="H186" s="29">
        <f t="shared" si="114"/>
        <v>0</v>
      </c>
      <c r="I186" s="29">
        <f t="shared" si="114"/>
        <v>0</v>
      </c>
      <c r="J186" s="29">
        <f t="shared" si="114"/>
        <v>0</v>
      </c>
      <c r="K186" s="29">
        <f t="shared" si="114"/>
        <v>52.452873566445234</v>
      </c>
      <c r="L186" s="29">
        <f t="shared" si="107"/>
        <v>657.07401431205164</v>
      </c>
    </row>
    <row r="187" spans="1:12" x14ac:dyDescent="0.35">
      <c r="A187" s="1">
        <v>9</v>
      </c>
      <c r="B187" s="29">
        <f t="shared" ref="B187:K187" si="115">B130/$C$58</f>
        <v>327.88788201811838</v>
      </c>
      <c r="C187" s="29">
        <f t="shared" si="115"/>
        <v>57.565806480111689</v>
      </c>
      <c r="D187" s="29">
        <f t="shared" si="115"/>
        <v>11.22300682948976</v>
      </c>
      <c r="E187" s="29">
        <f t="shared" si="115"/>
        <v>10.569823708232223</v>
      </c>
      <c r="F187" s="29">
        <f t="shared" si="115"/>
        <v>27.045601608471426</v>
      </c>
      <c r="G187" s="29">
        <f t="shared" si="115"/>
        <v>173.27286559626302</v>
      </c>
      <c r="H187" s="29">
        <f t="shared" si="115"/>
        <v>0</v>
      </c>
      <c r="I187" s="29">
        <f t="shared" si="115"/>
        <v>0</v>
      </c>
      <c r="J187" s="29">
        <f t="shared" si="115"/>
        <v>0</v>
      </c>
      <c r="K187" s="29">
        <f t="shared" si="115"/>
        <v>59.060676397382821</v>
      </c>
      <c r="L187" s="29">
        <f t="shared" si="107"/>
        <v>666.62566263806934</v>
      </c>
    </row>
    <row r="188" spans="1:12" x14ac:dyDescent="0.35">
      <c r="A188" s="1">
        <v>10</v>
      </c>
      <c r="B188" s="29">
        <f t="shared" ref="B188:K188" si="116">B131/$C$58</f>
        <v>275.8138033445328</v>
      </c>
      <c r="C188" s="29">
        <f t="shared" si="116"/>
        <v>54.780140362718811</v>
      </c>
      <c r="D188" s="29">
        <f t="shared" si="116"/>
        <v>10.929057463335408</v>
      </c>
      <c r="E188" s="29">
        <f t="shared" si="116"/>
        <v>11.236504586649948</v>
      </c>
      <c r="F188" s="29">
        <f t="shared" si="116"/>
        <v>31.745712239997051</v>
      </c>
      <c r="G188" s="29">
        <f t="shared" si="116"/>
        <v>177.50328214303917</v>
      </c>
      <c r="H188" s="29">
        <f t="shared" si="116"/>
        <v>0</v>
      </c>
      <c r="I188" s="29">
        <f t="shared" si="116"/>
        <v>0</v>
      </c>
      <c r="J188" s="29">
        <f t="shared" si="116"/>
        <v>0</v>
      </c>
      <c r="K188" s="29">
        <f t="shared" si="116"/>
        <v>66.398654726709395</v>
      </c>
      <c r="L188" s="29">
        <f t="shared" si="107"/>
        <v>628.40715486698264</v>
      </c>
    </row>
    <row r="189" spans="1:12" x14ac:dyDescent="0.35">
      <c r="A189" s="1">
        <v>11</v>
      </c>
      <c r="B189" s="29">
        <f t="shared" ref="B189:K189" si="117">B132/$C$58</f>
        <v>246.53991446675326</v>
      </c>
      <c r="C189" s="29">
        <f t="shared" si="117"/>
        <v>60.108907075144266</v>
      </c>
      <c r="D189" s="29">
        <f t="shared" si="117"/>
        <v>9.3304779066356343</v>
      </c>
      <c r="E189" s="29">
        <f t="shared" si="117"/>
        <v>13.521937550845538</v>
      </c>
      <c r="F189" s="29">
        <f t="shared" si="117"/>
        <v>31.139680763543058</v>
      </c>
      <c r="G189" s="29">
        <f t="shared" si="117"/>
        <v>200.32047360802059</v>
      </c>
      <c r="H189" s="29">
        <f t="shared" si="117"/>
        <v>0</v>
      </c>
      <c r="I189" s="29">
        <f t="shared" si="117"/>
        <v>0</v>
      </c>
      <c r="J189" s="29">
        <f t="shared" si="117"/>
        <v>0</v>
      </c>
      <c r="K189" s="29">
        <f t="shared" si="117"/>
        <v>52.901894130133307</v>
      </c>
      <c r="L189" s="29">
        <f t="shared" si="107"/>
        <v>613.86328550107567</v>
      </c>
    </row>
    <row r="190" spans="1:12" x14ac:dyDescent="0.35">
      <c r="A190" s="1">
        <v>12</v>
      </c>
      <c r="B190" s="29">
        <f t="shared" ref="B190:K190" si="118">B133/$C$58</f>
        <v>309.28773787711492</v>
      </c>
      <c r="C190" s="29">
        <f t="shared" si="118"/>
        <v>52.246082198205578</v>
      </c>
      <c r="D190" s="29">
        <f t="shared" si="118"/>
        <v>11.521215831048819</v>
      </c>
      <c r="E190" s="29">
        <f t="shared" si="118"/>
        <v>12.489715184494933</v>
      </c>
      <c r="F190" s="29">
        <f t="shared" si="118"/>
        <v>32.505005283915885</v>
      </c>
      <c r="G190" s="29">
        <f t="shared" si="118"/>
        <v>166.88865608772085</v>
      </c>
      <c r="H190" s="29">
        <f t="shared" si="118"/>
        <v>0</v>
      </c>
      <c r="I190" s="29">
        <f t="shared" si="118"/>
        <v>0</v>
      </c>
      <c r="J190" s="29">
        <f t="shared" si="118"/>
        <v>0</v>
      </c>
      <c r="K190" s="29">
        <f t="shared" si="118"/>
        <v>64.594616297493019</v>
      </c>
      <c r="L190" s="29">
        <f t="shared" si="107"/>
        <v>649.53302875999407</v>
      </c>
    </row>
    <row r="191" spans="1:12" x14ac:dyDescent="0.35">
      <c r="A191" s="1">
        <v>13</v>
      </c>
      <c r="B191" s="29">
        <f t="shared" ref="B191:K191" si="119">B134/$C$58</f>
        <v>324.89424398223019</v>
      </c>
      <c r="C191" s="29">
        <f t="shared" si="119"/>
        <v>66.110465141438425</v>
      </c>
      <c r="D191" s="29">
        <f t="shared" si="119"/>
        <v>12.791668024300865</v>
      </c>
      <c r="E191" s="29">
        <f t="shared" si="119"/>
        <v>12.635845614589737</v>
      </c>
      <c r="F191" s="29">
        <f t="shared" si="119"/>
        <v>34.238098537610135</v>
      </c>
      <c r="G191" s="29">
        <f t="shared" si="119"/>
        <v>199.15927201331897</v>
      </c>
      <c r="H191" s="29">
        <f t="shared" si="119"/>
        <v>0</v>
      </c>
      <c r="I191" s="29">
        <f t="shared" si="119"/>
        <v>0</v>
      </c>
      <c r="J191" s="29">
        <f t="shared" si="119"/>
        <v>0</v>
      </c>
      <c r="K191" s="29">
        <f t="shared" si="119"/>
        <v>62.408212672629006</v>
      </c>
      <c r="L191" s="29">
        <f t="shared" si="107"/>
        <v>712.23780598611734</v>
      </c>
    </row>
    <row r="192" spans="1:12" x14ac:dyDescent="0.35">
      <c r="A192" s="1">
        <v>14</v>
      </c>
      <c r="B192" s="29">
        <f t="shared" ref="B192:K192" si="120">B135/$C$58</f>
        <v>328.88114520927343</v>
      </c>
      <c r="C192" s="29">
        <f t="shared" si="120"/>
        <v>55.016412034761679</v>
      </c>
      <c r="D192" s="29">
        <f t="shared" si="120"/>
        <v>10.218425994203809</v>
      </c>
      <c r="E192" s="29">
        <f t="shared" si="120"/>
        <v>12.281132708725226</v>
      </c>
      <c r="F192" s="29">
        <f t="shared" si="120"/>
        <v>30.696969738835328</v>
      </c>
      <c r="G192" s="29">
        <f t="shared" si="120"/>
        <v>183.0314720869076</v>
      </c>
      <c r="H192" s="29">
        <f t="shared" si="120"/>
        <v>0</v>
      </c>
      <c r="I192" s="29">
        <f t="shared" si="120"/>
        <v>0</v>
      </c>
      <c r="J192" s="29">
        <f t="shared" si="120"/>
        <v>0</v>
      </c>
      <c r="K192" s="29">
        <f t="shared" si="120"/>
        <v>72.108071708673592</v>
      </c>
      <c r="L192" s="29">
        <f t="shared" si="107"/>
        <v>692.23362948138072</v>
      </c>
    </row>
    <row r="193" spans="1:12" x14ac:dyDescent="0.35">
      <c r="A193" s="1">
        <v>15</v>
      </c>
      <c r="B193" s="29">
        <f t="shared" ref="B193:K193" si="121">B136/$C$58</f>
        <v>275.17812844592214</v>
      </c>
      <c r="C193" s="29">
        <f t="shared" si="121"/>
        <v>61.069190623417619</v>
      </c>
      <c r="D193" s="29">
        <f t="shared" si="121"/>
        <v>11.526039788475657</v>
      </c>
      <c r="E193" s="29">
        <f t="shared" si="121"/>
        <v>11.234635157172347</v>
      </c>
      <c r="F193" s="29">
        <f t="shared" si="121"/>
        <v>31.619933287791696</v>
      </c>
      <c r="G193" s="29">
        <f t="shared" si="121"/>
        <v>181.38601248684901</v>
      </c>
      <c r="H193" s="29">
        <f t="shared" si="121"/>
        <v>0</v>
      </c>
      <c r="I193" s="29">
        <f t="shared" si="121"/>
        <v>0</v>
      </c>
      <c r="J193" s="29">
        <f t="shared" si="121"/>
        <v>0</v>
      </c>
      <c r="K193" s="29">
        <f t="shared" si="121"/>
        <v>54.655148173645721</v>
      </c>
      <c r="L193" s="29">
        <f t="shared" si="107"/>
        <v>626.66908796327414</v>
      </c>
    </row>
    <row r="194" spans="1:12" x14ac:dyDescent="0.35">
      <c r="A194" s="1">
        <v>16</v>
      </c>
      <c r="B194" s="29">
        <f t="shared" ref="B194:K194" si="122">B137/$C$58</f>
        <v>280.06626322875104</v>
      </c>
      <c r="C194" s="29">
        <f t="shared" si="122"/>
        <v>61.273103406803152</v>
      </c>
      <c r="D194" s="29">
        <f t="shared" si="122"/>
        <v>10.711861203457136</v>
      </c>
      <c r="E194" s="29">
        <f t="shared" si="122"/>
        <v>10.604055431024902</v>
      </c>
      <c r="F194" s="29">
        <f t="shared" si="122"/>
        <v>27.860690401502257</v>
      </c>
      <c r="G194" s="29">
        <f t="shared" si="122"/>
        <v>178.80926680857746</v>
      </c>
      <c r="H194" s="29">
        <f t="shared" si="122"/>
        <v>0</v>
      </c>
      <c r="I194" s="29">
        <f t="shared" si="122"/>
        <v>0</v>
      </c>
      <c r="J194" s="29">
        <f t="shared" si="122"/>
        <v>0</v>
      </c>
      <c r="K194" s="29">
        <f t="shared" si="122"/>
        <v>62.712146810474863</v>
      </c>
      <c r="L194" s="29">
        <f t="shared" si="107"/>
        <v>632.03738729059091</v>
      </c>
    </row>
    <row r="195" spans="1:12" x14ac:dyDescent="0.35">
      <c r="A195" s="1">
        <v>17</v>
      </c>
      <c r="B195" s="29">
        <f t="shared" ref="B195:K195" si="123">B138/$C$58</f>
        <v>288.18738758993533</v>
      </c>
      <c r="C195" s="29">
        <f t="shared" si="123"/>
        <v>55.200527073794298</v>
      </c>
      <c r="D195" s="29">
        <f t="shared" si="123"/>
        <v>11.986122902312706</v>
      </c>
      <c r="E195" s="29">
        <f t="shared" si="123"/>
        <v>12.065342095845795</v>
      </c>
      <c r="F195" s="29">
        <f t="shared" si="123"/>
        <v>33.532363647255195</v>
      </c>
      <c r="G195" s="29">
        <f t="shared" si="123"/>
        <v>167.49620721954312</v>
      </c>
      <c r="H195" s="29">
        <f t="shared" si="123"/>
        <v>0</v>
      </c>
      <c r="I195" s="29">
        <f t="shared" si="123"/>
        <v>0</v>
      </c>
      <c r="J195" s="29">
        <f t="shared" si="123"/>
        <v>0</v>
      </c>
      <c r="K195" s="29">
        <f t="shared" si="123"/>
        <v>60.310395603821199</v>
      </c>
      <c r="L195" s="29">
        <f t="shared" si="107"/>
        <v>628.77834613250775</v>
      </c>
    </row>
    <row r="196" spans="1:12" x14ac:dyDescent="0.35">
      <c r="A196" s="1">
        <v>18</v>
      </c>
      <c r="B196" s="29">
        <f t="shared" ref="B196:K196" si="124">B139/$C$58</f>
        <v>338.14610516355805</v>
      </c>
      <c r="C196" s="29">
        <f t="shared" si="124"/>
        <v>59.631557035246487</v>
      </c>
      <c r="D196" s="29">
        <f t="shared" si="124"/>
        <v>12.107260931491883</v>
      </c>
      <c r="E196" s="29">
        <f t="shared" si="124"/>
        <v>11.648778032352753</v>
      </c>
      <c r="F196" s="29">
        <f t="shared" si="124"/>
        <v>27.222975670293565</v>
      </c>
      <c r="G196" s="29">
        <f t="shared" si="124"/>
        <v>202.2606081238234</v>
      </c>
      <c r="H196" s="29">
        <f t="shared" si="124"/>
        <v>0</v>
      </c>
      <c r="I196" s="29">
        <f t="shared" si="124"/>
        <v>0</v>
      </c>
      <c r="J196" s="29">
        <f t="shared" si="124"/>
        <v>0</v>
      </c>
      <c r="K196" s="29">
        <f t="shared" si="124"/>
        <v>54.066722196037787</v>
      </c>
      <c r="L196" s="29">
        <f t="shared" si="107"/>
        <v>705.08400715280391</v>
      </c>
    </row>
    <row r="197" spans="1:12" x14ac:dyDescent="0.35">
      <c r="A197" s="1">
        <v>19</v>
      </c>
      <c r="B197" s="29">
        <f t="shared" ref="B197:K197" si="125">B140/$C$58</f>
        <v>314.76658237983105</v>
      </c>
      <c r="C197" s="29">
        <f t="shared" si="125"/>
        <v>61.17229557640249</v>
      </c>
      <c r="D197" s="29">
        <f t="shared" si="125"/>
        <v>11.972253858733479</v>
      </c>
      <c r="E197" s="29">
        <f t="shared" si="125"/>
        <v>12.133556116204355</v>
      </c>
      <c r="F197" s="29">
        <f t="shared" si="125"/>
        <v>28.571923187667107</v>
      </c>
      <c r="G197" s="29">
        <f t="shared" si="125"/>
        <v>159.98349640701255</v>
      </c>
      <c r="H197" s="29">
        <f t="shared" si="125"/>
        <v>0</v>
      </c>
      <c r="I197" s="29">
        <f t="shared" si="125"/>
        <v>0</v>
      </c>
      <c r="J197" s="29">
        <f t="shared" si="125"/>
        <v>0</v>
      </c>
      <c r="K197" s="29">
        <f t="shared" si="125"/>
        <v>65.076840445426299</v>
      </c>
      <c r="L197" s="29">
        <f t="shared" si="107"/>
        <v>653.6769479712774</v>
      </c>
    </row>
    <row r="198" spans="1:12" x14ac:dyDescent="0.35">
      <c r="A198" s="1">
        <v>20</v>
      </c>
      <c r="B198" s="29">
        <f t="shared" ref="B198:K198" si="126">B141/$C$58</f>
        <v>290.9135369873328</v>
      </c>
      <c r="C198" s="29">
        <f t="shared" si="126"/>
        <v>53.690268560916053</v>
      </c>
      <c r="D198" s="29">
        <f t="shared" si="126"/>
        <v>11.191179067441499</v>
      </c>
      <c r="E198" s="29">
        <f t="shared" si="126"/>
        <v>10.528053800807493</v>
      </c>
      <c r="F198" s="29">
        <f t="shared" si="126"/>
        <v>37.852721368076011</v>
      </c>
      <c r="G198" s="29">
        <f t="shared" si="126"/>
        <v>193.27170980433814</v>
      </c>
      <c r="H198" s="29">
        <f t="shared" si="126"/>
        <v>0</v>
      </c>
      <c r="I198" s="29">
        <f t="shared" si="126"/>
        <v>0</v>
      </c>
      <c r="J198" s="29">
        <f t="shared" si="126"/>
        <v>0</v>
      </c>
      <c r="K198" s="29">
        <f t="shared" si="126"/>
        <v>53.582402140793349</v>
      </c>
      <c r="L198" s="29">
        <f t="shared" si="107"/>
        <v>651.02987172970529</v>
      </c>
    </row>
    <row r="199" spans="1:12" x14ac:dyDescent="0.35">
      <c r="A199" s="1">
        <v>21</v>
      </c>
      <c r="B199" s="29">
        <f t="shared" ref="B199:K199" si="127">B142/$C$58</f>
        <v>292.90057125946277</v>
      </c>
      <c r="C199" s="29">
        <f t="shared" si="127"/>
        <v>58.610665301796132</v>
      </c>
      <c r="D199" s="29">
        <f t="shared" si="127"/>
        <v>10.753578542966199</v>
      </c>
      <c r="E199" s="29">
        <f t="shared" si="127"/>
        <v>8.6248183869119295</v>
      </c>
      <c r="F199" s="29">
        <f t="shared" si="127"/>
        <v>30.796752086321568</v>
      </c>
      <c r="G199" s="29">
        <f t="shared" si="127"/>
        <v>159.40221306089924</v>
      </c>
      <c r="H199" s="29">
        <f t="shared" si="127"/>
        <v>0</v>
      </c>
      <c r="I199" s="29">
        <f t="shared" si="127"/>
        <v>0</v>
      </c>
      <c r="J199" s="29">
        <f t="shared" si="127"/>
        <v>0</v>
      </c>
      <c r="K199" s="29">
        <f t="shared" si="127"/>
        <v>71.319845093311088</v>
      </c>
      <c r="L199" s="29">
        <f t="shared" si="107"/>
        <v>632.40844373166897</v>
      </c>
    </row>
    <row r="200" spans="1:12" x14ac:dyDescent="0.35">
      <c r="A200" s="1">
        <v>22</v>
      </c>
      <c r="B200" s="29">
        <f t="shared" ref="B200:K200" si="128">B143/$C$58</f>
        <v>289.10968164358701</v>
      </c>
      <c r="C200" s="29">
        <f t="shared" si="128"/>
        <v>64.456722775121094</v>
      </c>
      <c r="D200" s="29">
        <f t="shared" si="128"/>
        <v>12.395009394485392</v>
      </c>
      <c r="E200" s="29">
        <f t="shared" si="128"/>
        <v>12.55965502586718</v>
      </c>
      <c r="F200" s="29">
        <f t="shared" si="128"/>
        <v>34.121132691796689</v>
      </c>
      <c r="G200" s="29">
        <f t="shared" si="128"/>
        <v>162.72055831129194</v>
      </c>
      <c r="H200" s="29">
        <f t="shared" si="128"/>
        <v>0</v>
      </c>
      <c r="I200" s="29">
        <f t="shared" si="128"/>
        <v>0</v>
      </c>
      <c r="J200" s="29">
        <f t="shared" si="128"/>
        <v>0</v>
      </c>
      <c r="K200" s="29">
        <f t="shared" si="128"/>
        <v>54.291218689017938</v>
      </c>
      <c r="L200" s="29">
        <f t="shared" si="107"/>
        <v>629.65397853116713</v>
      </c>
    </row>
    <row r="201" spans="1:12" x14ac:dyDescent="0.35">
      <c r="A201" s="1">
        <v>23</v>
      </c>
      <c r="B201" s="29">
        <f t="shared" ref="B201:K201" si="129">B144/$C$58</f>
        <v>355.81477937482993</v>
      </c>
      <c r="C201" s="29">
        <f t="shared" si="129"/>
        <v>62.664024409706954</v>
      </c>
      <c r="D201" s="29">
        <f t="shared" si="129"/>
        <v>11.509459343557149</v>
      </c>
      <c r="E201" s="29">
        <f t="shared" si="129"/>
        <v>10.533793100470533</v>
      </c>
      <c r="F201" s="29">
        <f t="shared" si="129"/>
        <v>33.458124894346426</v>
      </c>
      <c r="G201" s="29">
        <f t="shared" si="129"/>
        <v>184.03481876780558</v>
      </c>
      <c r="H201" s="29">
        <f t="shared" si="129"/>
        <v>0</v>
      </c>
      <c r="I201" s="29">
        <f t="shared" si="129"/>
        <v>0</v>
      </c>
      <c r="J201" s="29">
        <f t="shared" si="129"/>
        <v>0</v>
      </c>
      <c r="K201" s="29">
        <f t="shared" si="129"/>
        <v>64.329484022631391</v>
      </c>
      <c r="L201" s="29">
        <f t="shared" si="107"/>
        <v>722.34448391334797</v>
      </c>
    </row>
    <row r="202" spans="1:12" x14ac:dyDescent="0.35">
      <c r="A202" s="1">
        <v>24</v>
      </c>
      <c r="B202" s="29">
        <f t="shared" ref="B202:K202" si="130">B145/$C$58</f>
        <v>278.57340575140233</v>
      </c>
      <c r="C202" s="29">
        <f t="shared" si="130"/>
        <v>63.597784822940092</v>
      </c>
      <c r="D202" s="29">
        <f t="shared" si="130"/>
        <v>13.806101258184984</v>
      </c>
      <c r="E202" s="29">
        <f t="shared" si="130"/>
        <v>11.002109119353609</v>
      </c>
      <c r="F202" s="29">
        <f t="shared" si="130"/>
        <v>28.25104100400543</v>
      </c>
      <c r="G202" s="29">
        <f t="shared" si="130"/>
        <v>200.91408419845087</v>
      </c>
      <c r="H202" s="29">
        <f t="shared" si="130"/>
        <v>0</v>
      </c>
      <c r="I202" s="29">
        <f t="shared" si="130"/>
        <v>0</v>
      </c>
      <c r="J202" s="29">
        <f t="shared" si="130"/>
        <v>0</v>
      </c>
      <c r="K202" s="29">
        <f t="shared" si="130"/>
        <v>64.381923072002024</v>
      </c>
      <c r="L202" s="29">
        <f t="shared" si="107"/>
        <v>660.52644922633931</v>
      </c>
    </row>
    <row r="203" spans="1:12" x14ac:dyDescent="0.35">
      <c r="A203" s="1">
        <v>25</v>
      </c>
      <c r="B203" s="29">
        <f t="shared" ref="B203:K203" si="131">B146/$C$58</f>
        <v>284.82999886502108</v>
      </c>
      <c r="C203" s="29">
        <f t="shared" si="131"/>
        <v>60.471175257022736</v>
      </c>
      <c r="D203" s="29">
        <f t="shared" si="131"/>
        <v>12.494037950745687</v>
      </c>
      <c r="E203" s="29">
        <f t="shared" si="131"/>
        <v>10.404376680017787</v>
      </c>
      <c r="F203" s="29">
        <f t="shared" si="131"/>
        <v>33.321130509240476</v>
      </c>
      <c r="G203" s="29">
        <f t="shared" si="131"/>
        <v>198.15269873827089</v>
      </c>
      <c r="H203" s="29">
        <f t="shared" si="131"/>
        <v>0</v>
      </c>
      <c r="I203" s="29">
        <f t="shared" si="131"/>
        <v>0</v>
      </c>
      <c r="J203" s="29">
        <f t="shared" si="131"/>
        <v>0</v>
      </c>
      <c r="K203" s="29">
        <f t="shared" si="131"/>
        <v>66.632224292128612</v>
      </c>
      <c r="L203" s="29">
        <f t="shared" si="107"/>
        <v>666.30564229244726</v>
      </c>
    </row>
    <row r="204" spans="1:12" x14ac:dyDescent="0.35">
      <c r="A204" s="1">
        <v>26</v>
      </c>
      <c r="B204" s="29">
        <f t="shared" ref="B204:K204" si="132">B147/$C$58</f>
        <v>280.78441943411656</v>
      </c>
      <c r="C204" s="29">
        <f t="shared" si="132"/>
        <v>73.352973973484097</v>
      </c>
      <c r="D204" s="29">
        <f t="shared" si="132"/>
        <v>12.601421128566585</v>
      </c>
      <c r="E204" s="29">
        <f t="shared" si="132"/>
        <v>10.733078817786941</v>
      </c>
      <c r="F204" s="29">
        <f t="shared" si="132"/>
        <v>34.164999173845494</v>
      </c>
      <c r="G204" s="29">
        <f t="shared" si="132"/>
        <v>207.2766796628467</v>
      </c>
      <c r="H204" s="29">
        <f t="shared" si="132"/>
        <v>0</v>
      </c>
      <c r="I204" s="29">
        <f t="shared" si="132"/>
        <v>0</v>
      </c>
      <c r="J204" s="29">
        <f t="shared" si="132"/>
        <v>0</v>
      </c>
      <c r="K204" s="29">
        <f t="shared" si="132"/>
        <v>56.770222005610876</v>
      </c>
      <c r="L204" s="29">
        <f t="shared" si="107"/>
        <v>675.68379419625728</v>
      </c>
    </row>
    <row r="205" spans="1:12" x14ac:dyDescent="0.35">
      <c r="A205" s="1">
        <v>27</v>
      </c>
      <c r="B205" s="29">
        <f t="shared" ref="B205:K205" si="133">B148/$C$58</f>
        <v>354.42600545124327</v>
      </c>
      <c r="C205" s="29">
        <f t="shared" si="133"/>
        <v>58.306555483610353</v>
      </c>
      <c r="D205" s="29">
        <f t="shared" si="133"/>
        <v>10.649538807149371</v>
      </c>
      <c r="E205" s="29">
        <f t="shared" si="133"/>
        <v>12.7001998425498</v>
      </c>
      <c r="F205" s="29">
        <f t="shared" si="133"/>
        <v>26.589900861141668</v>
      </c>
      <c r="G205" s="29">
        <f t="shared" si="133"/>
        <v>181.59315569462461</v>
      </c>
      <c r="H205" s="29">
        <f t="shared" si="133"/>
        <v>0</v>
      </c>
      <c r="I205" s="29">
        <f t="shared" si="133"/>
        <v>0</v>
      </c>
      <c r="J205" s="29">
        <f t="shared" si="133"/>
        <v>0</v>
      </c>
      <c r="K205" s="29">
        <f t="shared" si="133"/>
        <v>62.430564420993413</v>
      </c>
      <c r="L205" s="29">
        <f t="shared" si="107"/>
        <v>706.69592056131239</v>
      </c>
    </row>
    <row r="206" spans="1:12" x14ac:dyDescent="0.35">
      <c r="A206" s="1">
        <v>28</v>
      </c>
      <c r="B206" s="29">
        <f t="shared" ref="B206:K206" si="134">B149/$C$58</f>
        <v>284.18206689208972</v>
      </c>
      <c r="C206" s="29">
        <f t="shared" si="134"/>
        <v>62.867578682631375</v>
      </c>
      <c r="D206" s="29">
        <f t="shared" si="134"/>
        <v>14.479070539467736</v>
      </c>
      <c r="E206" s="29">
        <f t="shared" si="134"/>
        <v>11.217637709772568</v>
      </c>
      <c r="F206" s="29">
        <f t="shared" si="134"/>
        <v>31.639591182422866</v>
      </c>
      <c r="G206" s="29">
        <f t="shared" si="134"/>
        <v>208.66229501734514</v>
      </c>
      <c r="H206" s="29">
        <f t="shared" si="134"/>
        <v>0</v>
      </c>
      <c r="I206" s="29">
        <f t="shared" si="134"/>
        <v>0</v>
      </c>
      <c r="J206" s="29">
        <f t="shared" si="134"/>
        <v>0</v>
      </c>
      <c r="K206" s="29">
        <f t="shared" si="134"/>
        <v>60.900655500326401</v>
      </c>
      <c r="L206" s="29">
        <f t="shared" si="107"/>
        <v>673.94889552405584</v>
      </c>
    </row>
    <row r="207" spans="1:12" x14ac:dyDescent="0.35">
      <c r="A207" s="1">
        <v>29</v>
      </c>
      <c r="B207" s="29">
        <f t="shared" ref="B207:K207" si="135">B150/$C$58</f>
        <v>290.14990771342389</v>
      </c>
      <c r="C207" s="29">
        <f t="shared" si="135"/>
        <v>59.341548628531406</v>
      </c>
      <c r="D207" s="29">
        <f t="shared" si="135"/>
        <v>12.603011852760737</v>
      </c>
      <c r="E207" s="29">
        <f t="shared" si="135"/>
        <v>10.53227891298261</v>
      </c>
      <c r="F207" s="29">
        <f t="shared" si="135"/>
        <v>32.424932309486003</v>
      </c>
      <c r="G207" s="29">
        <f t="shared" si="135"/>
        <v>174.51102973476225</v>
      </c>
      <c r="H207" s="29">
        <f t="shared" si="135"/>
        <v>0</v>
      </c>
      <c r="I207" s="29">
        <f t="shared" si="135"/>
        <v>0</v>
      </c>
      <c r="J207" s="29">
        <f t="shared" si="135"/>
        <v>0</v>
      </c>
      <c r="K207" s="29">
        <f t="shared" si="135"/>
        <v>62.088414446878623</v>
      </c>
      <c r="L207" s="29">
        <f t="shared" si="107"/>
        <v>641.65112359882551</v>
      </c>
    </row>
    <row r="208" spans="1:12" x14ac:dyDescent="0.35">
      <c r="A208" s="1">
        <v>30</v>
      </c>
      <c r="B208" s="29">
        <f t="shared" ref="B208:K208" si="136">B151/$C$58</f>
        <v>284.76837490020426</v>
      </c>
      <c r="C208" s="29">
        <f t="shared" si="136"/>
        <v>60.445880352265981</v>
      </c>
      <c r="D208" s="29">
        <f t="shared" si="136"/>
        <v>11.76009267910915</v>
      </c>
      <c r="E208" s="29">
        <f t="shared" si="136"/>
        <v>10.728518619196027</v>
      </c>
      <c r="F208" s="29">
        <f t="shared" si="136"/>
        <v>29.360377043506517</v>
      </c>
      <c r="G208" s="29">
        <f t="shared" si="136"/>
        <v>150.042194364268</v>
      </c>
      <c r="H208" s="29">
        <f t="shared" si="136"/>
        <v>0</v>
      </c>
      <c r="I208" s="29">
        <f t="shared" si="136"/>
        <v>0</v>
      </c>
      <c r="J208" s="29">
        <f t="shared" si="136"/>
        <v>0</v>
      </c>
      <c r="K208" s="29">
        <f t="shared" si="136"/>
        <v>71.271859846976639</v>
      </c>
      <c r="L208" s="29">
        <f t="shared" si="107"/>
        <v>618.37729780552661</v>
      </c>
    </row>
    <row r="209" spans="1:12" x14ac:dyDescent="0.35">
      <c r="A209" s="1">
        <v>31</v>
      </c>
      <c r="B209" s="29">
        <f t="shared" ref="B209:K209" si="137">B152/$C$58</f>
        <v>296.95901723247198</v>
      </c>
      <c r="C209" s="29">
        <f t="shared" si="137"/>
        <v>59.465360880187227</v>
      </c>
      <c r="D209" s="29">
        <f t="shared" si="137"/>
        <v>12.50962917235481</v>
      </c>
      <c r="E209" s="29">
        <f t="shared" si="137"/>
        <v>12.829054426380571</v>
      </c>
      <c r="F209" s="29">
        <f t="shared" si="137"/>
        <v>30.711757774443864</v>
      </c>
      <c r="G209" s="29">
        <f t="shared" si="137"/>
        <v>188.13925335965803</v>
      </c>
      <c r="H209" s="29">
        <f t="shared" si="137"/>
        <v>0</v>
      </c>
      <c r="I209" s="29">
        <f t="shared" si="137"/>
        <v>0</v>
      </c>
      <c r="J209" s="29">
        <f t="shared" si="137"/>
        <v>0</v>
      </c>
      <c r="K209" s="29">
        <f t="shared" si="137"/>
        <v>57.105277609254671</v>
      </c>
      <c r="L209" s="29">
        <f t="shared" si="107"/>
        <v>657.71935045475129</v>
      </c>
    </row>
    <row r="210" spans="1:12" x14ac:dyDescent="0.35">
      <c r="A210" s="1">
        <v>32</v>
      </c>
      <c r="B210" s="29">
        <f t="shared" ref="B210:K210" si="138">B153/$C$58</f>
        <v>297.01989629221958</v>
      </c>
      <c r="C210" s="29">
        <f t="shared" si="138"/>
        <v>63.739184004438599</v>
      </c>
      <c r="D210" s="29">
        <f t="shared" si="138"/>
        <v>12.019359477691513</v>
      </c>
      <c r="E210" s="29">
        <f t="shared" si="138"/>
        <v>11.01678363686343</v>
      </c>
      <c r="F210" s="29">
        <f t="shared" si="138"/>
        <v>29.633078853088765</v>
      </c>
      <c r="G210" s="29">
        <f t="shared" si="138"/>
        <v>203.13741440081014</v>
      </c>
      <c r="H210" s="29">
        <f t="shared" si="138"/>
        <v>0</v>
      </c>
      <c r="I210" s="29">
        <f t="shared" si="138"/>
        <v>0</v>
      </c>
      <c r="J210" s="29">
        <f t="shared" si="138"/>
        <v>0</v>
      </c>
      <c r="K210" s="29">
        <f t="shared" si="138"/>
        <v>63.973179779734338</v>
      </c>
      <c r="L210" s="29">
        <f t="shared" si="107"/>
        <v>680.53889644484627</v>
      </c>
    </row>
    <row r="211" spans="1:12" x14ac:dyDescent="0.35">
      <c r="A211" s="1">
        <v>33</v>
      </c>
      <c r="B211" s="29">
        <f t="shared" ref="B211:K211" si="139">B154/$C$58</f>
        <v>310.47105343888364</v>
      </c>
      <c r="C211" s="29">
        <f t="shared" si="139"/>
        <v>61.133861927153973</v>
      </c>
      <c r="D211" s="29">
        <f t="shared" si="139"/>
        <v>10.970875716900194</v>
      </c>
      <c r="E211" s="29">
        <f t="shared" si="139"/>
        <v>11.008794471265757</v>
      </c>
      <c r="F211" s="29">
        <f t="shared" si="139"/>
        <v>35.593518608977114</v>
      </c>
      <c r="G211" s="29">
        <f t="shared" si="139"/>
        <v>167.64210718835477</v>
      </c>
      <c r="H211" s="29">
        <f t="shared" si="139"/>
        <v>0</v>
      </c>
      <c r="I211" s="29">
        <f t="shared" si="139"/>
        <v>0</v>
      </c>
      <c r="J211" s="29">
        <f t="shared" si="139"/>
        <v>0</v>
      </c>
      <c r="K211" s="29">
        <f t="shared" si="139"/>
        <v>60.488216792536392</v>
      </c>
      <c r="L211" s="29">
        <f t="shared" si="107"/>
        <v>657.30842814407174</v>
      </c>
    </row>
    <row r="212" spans="1:12" x14ac:dyDescent="0.35">
      <c r="A212" s="1">
        <v>34</v>
      </c>
      <c r="B212" s="29">
        <f t="shared" ref="B212:K212" si="140">B155/$C$58</f>
        <v>302.00534276454499</v>
      </c>
      <c r="C212" s="29">
        <f t="shared" si="140"/>
        <v>49.079664692938749</v>
      </c>
      <c r="D212" s="29">
        <f t="shared" si="140"/>
        <v>11.152720189679053</v>
      </c>
      <c r="E212" s="29">
        <f t="shared" si="140"/>
        <v>10.820157195576146</v>
      </c>
      <c r="F212" s="29">
        <f t="shared" si="140"/>
        <v>28.336200046843729</v>
      </c>
      <c r="G212" s="29">
        <f t="shared" si="140"/>
        <v>210.87367027471254</v>
      </c>
      <c r="H212" s="29">
        <f t="shared" si="140"/>
        <v>0</v>
      </c>
      <c r="I212" s="29">
        <f t="shared" si="140"/>
        <v>0</v>
      </c>
      <c r="J212" s="29">
        <f t="shared" si="140"/>
        <v>0</v>
      </c>
      <c r="K212" s="29">
        <f t="shared" si="140"/>
        <v>55.807607628641584</v>
      </c>
      <c r="L212" s="29">
        <f t="shared" si="107"/>
        <v>668.07536279293674</v>
      </c>
    </row>
    <row r="213" spans="1:12" x14ac:dyDescent="0.35">
      <c r="A213" s="1">
        <v>35</v>
      </c>
      <c r="B213" s="29">
        <f t="shared" ref="B213:K213" si="141">B156/$C$58</f>
        <v>272.23304467681817</v>
      </c>
      <c r="C213" s="29">
        <f t="shared" si="141"/>
        <v>61.170443272353374</v>
      </c>
      <c r="D213" s="29">
        <f t="shared" si="141"/>
        <v>11.69771318669091</v>
      </c>
      <c r="E213" s="29">
        <f t="shared" si="141"/>
        <v>11.243552738891983</v>
      </c>
      <c r="F213" s="29">
        <f t="shared" si="141"/>
        <v>25.212695120235828</v>
      </c>
      <c r="G213" s="29">
        <f t="shared" si="141"/>
        <v>172.36455865972138</v>
      </c>
      <c r="H213" s="29">
        <f t="shared" si="141"/>
        <v>0</v>
      </c>
      <c r="I213" s="29">
        <f t="shared" si="141"/>
        <v>0</v>
      </c>
      <c r="J213" s="29">
        <f t="shared" si="141"/>
        <v>0</v>
      </c>
      <c r="K213" s="29">
        <f t="shared" si="141"/>
        <v>64.836266137151341</v>
      </c>
      <c r="L213" s="29">
        <f t="shared" si="107"/>
        <v>618.75827379186308</v>
      </c>
    </row>
    <row r="214" spans="1:12" x14ac:dyDescent="0.35">
      <c r="A214" s="1">
        <v>36</v>
      </c>
      <c r="B214" s="29">
        <f t="shared" ref="B214:K214" si="142">B157/$C$58</f>
        <v>333.42780873651003</v>
      </c>
      <c r="C214" s="29">
        <f t="shared" si="142"/>
        <v>60.388571791147797</v>
      </c>
      <c r="D214" s="29">
        <f t="shared" si="142"/>
        <v>13.565612440866138</v>
      </c>
      <c r="E214" s="29">
        <f t="shared" si="142"/>
        <v>11.166414838196948</v>
      </c>
      <c r="F214" s="29">
        <f t="shared" si="142"/>
        <v>35.664792204595138</v>
      </c>
      <c r="G214" s="29">
        <f t="shared" si="142"/>
        <v>189.68276499455172</v>
      </c>
      <c r="H214" s="29">
        <f t="shared" si="142"/>
        <v>0</v>
      </c>
      <c r="I214" s="29">
        <f t="shared" si="142"/>
        <v>0</v>
      </c>
      <c r="J214" s="29">
        <f t="shared" si="142"/>
        <v>0</v>
      </c>
      <c r="K214" s="29">
        <f t="shared" si="142"/>
        <v>58.658799959331944</v>
      </c>
      <c r="L214" s="29">
        <f t="shared" si="107"/>
        <v>702.55476496519975</v>
      </c>
    </row>
    <row r="215" spans="1:12" x14ac:dyDescent="0.35">
      <c r="A215" s="1">
        <v>37</v>
      </c>
      <c r="B215" s="29">
        <f t="shared" ref="B215:K215" si="143">B158/$C$58</f>
        <v>255.78540531127436</v>
      </c>
      <c r="C215" s="29">
        <f t="shared" si="143"/>
        <v>58.998865740362234</v>
      </c>
      <c r="D215" s="29">
        <f t="shared" si="143"/>
        <v>10.515214232083617</v>
      </c>
      <c r="E215" s="29">
        <f t="shared" si="143"/>
        <v>13.13377143122956</v>
      </c>
      <c r="F215" s="29">
        <f t="shared" si="143"/>
        <v>33.713471610850853</v>
      </c>
      <c r="G215" s="29">
        <f t="shared" si="143"/>
        <v>217.71495993788602</v>
      </c>
      <c r="H215" s="29">
        <f t="shared" si="143"/>
        <v>0</v>
      </c>
      <c r="I215" s="29">
        <f t="shared" si="143"/>
        <v>0</v>
      </c>
      <c r="J215" s="29">
        <f t="shared" si="143"/>
        <v>0</v>
      </c>
      <c r="K215" s="29">
        <f t="shared" si="143"/>
        <v>67.009735807687278</v>
      </c>
      <c r="L215" s="29">
        <f t="shared" si="107"/>
        <v>656.87142407137389</v>
      </c>
    </row>
    <row r="216" spans="1:12" x14ac:dyDescent="0.35">
      <c r="A216" s="1">
        <v>38</v>
      </c>
      <c r="B216" s="29">
        <f t="shared" ref="B216:K216" si="144">B159/$C$58</f>
        <v>327.12696148991563</v>
      </c>
      <c r="C216" s="29">
        <f t="shared" si="144"/>
        <v>64.807598291235109</v>
      </c>
      <c r="D216" s="29">
        <f t="shared" si="144"/>
        <v>13.584430256625334</v>
      </c>
      <c r="E216" s="29">
        <f t="shared" si="144"/>
        <v>11.957610553443873</v>
      </c>
      <c r="F216" s="29">
        <f t="shared" si="144"/>
        <v>29.974751456735714</v>
      </c>
      <c r="G216" s="29">
        <f t="shared" si="144"/>
        <v>234.08835331902802</v>
      </c>
      <c r="H216" s="29">
        <f t="shared" si="144"/>
        <v>0</v>
      </c>
      <c r="I216" s="29">
        <f t="shared" si="144"/>
        <v>0</v>
      </c>
      <c r="J216" s="29">
        <f t="shared" si="144"/>
        <v>0</v>
      </c>
      <c r="K216" s="29">
        <f t="shared" si="144"/>
        <v>47.363238438573006</v>
      </c>
      <c r="L216" s="29">
        <f t="shared" si="107"/>
        <v>728.90294380555667</v>
      </c>
    </row>
    <row r="217" spans="1:12" x14ac:dyDescent="0.35">
      <c r="A217" s="1">
        <v>39</v>
      </c>
      <c r="B217" s="29">
        <f t="shared" ref="B217:K217" si="145">B160/$C$58</f>
        <v>275.43471438294523</v>
      </c>
      <c r="C217" s="29">
        <f t="shared" si="145"/>
        <v>51.825376811164659</v>
      </c>
      <c r="D217" s="29">
        <f t="shared" si="145"/>
        <v>11.998925709224235</v>
      </c>
      <c r="E217" s="29">
        <f t="shared" si="145"/>
        <v>11.326403485059334</v>
      </c>
      <c r="F217" s="29">
        <f t="shared" si="145"/>
        <v>28.721848953179876</v>
      </c>
      <c r="G217" s="29">
        <f t="shared" si="145"/>
        <v>186.38502030680945</v>
      </c>
      <c r="H217" s="29">
        <f t="shared" si="145"/>
        <v>0</v>
      </c>
      <c r="I217" s="29">
        <f t="shared" si="145"/>
        <v>0</v>
      </c>
      <c r="J217" s="29">
        <f t="shared" si="145"/>
        <v>0</v>
      </c>
      <c r="K217" s="29">
        <f t="shared" si="145"/>
        <v>62.809661655899319</v>
      </c>
      <c r="L217" s="29">
        <f t="shared" si="107"/>
        <v>628.5019513042821</v>
      </c>
    </row>
    <row r="218" spans="1:12" x14ac:dyDescent="0.35">
      <c r="A218" s="1">
        <v>40</v>
      </c>
      <c r="B218" s="29">
        <f t="shared" ref="B218:K218" si="146">B161/$C$58</f>
        <v>321.4688995994108</v>
      </c>
      <c r="C218" s="29">
        <f t="shared" si="146"/>
        <v>51.334562711727067</v>
      </c>
      <c r="D218" s="29">
        <f t="shared" si="146"/>
        <v>11.989075966259112</v>
      </c>
      <c r="E218" s="29">
        <f t="shared" si="146"/>
        <v>11.57394038652706</v>
      </c>
      <c r="F218" s="29">
        <f t="shared" si="146"/>
        <v>25.346923397961767</v>
      </c>
      <c r="G218" s="29">
        <f t="shared" si="146"/>
        <v>176.71080166316685</v>
      </c>
      <c r="H218" s="29">
        <f t="shared" si="146"/>
        <v>0</v>
      </c>
      <c r="I218" s="29">
        <f t="shared" si="146"/>
        <v>0</v>
      </c>
      <c r="J218" s="29">
        <f t="shared" si="146"/>
        <v>0</v>
      </c>
      <c r="K218" s="29">
        <f t="shared" si="146"/>
        <v>69.586226391976894</v>
      </c>
      <c r="L218" s="29">
        <f t="shared" si="107"/>
        <v>668.0104301170295</v>
      </c>
    </row>
    <row r="219" spans="1:12" x14ac:dyDescent="0.35">
      <c r="A219" s="1">
        <v>41</v>
      </c>
      <c r="B219" s="29">
        <f t="shared" ref="B219:K219" si="147">B162/$C$58</f>
        <v>266.20256411102736</v>
      </c>
      <c r="C219" s="29">
        <f t="shared" si="147"/>
        <v>61.506885422866027</v>
      </c>
      <c r="D219" s="29">
        <f t="shared" si="147"/>
        <v>13.486108098755096</v>
      </c>
      <c r="E219" s="29">
        <f t="shared" si="147"/>
        <v>10.631718956178622</v>
      </c>
      <c r="F219" s="29">
        <f t="shared" si="147"/>
        <v>29.043414083949028</v>
      </c>
      <c r="G219" s="29">
        <f t="shared" si="147"/>
        <v>193.24285660665001</v>
      </c>
      <c r="H219" s="29">
        <f t="shared" si="147"/>
        <v>0</v>
      </c>
      <c r="I219" s="29">
        <f t="shared" si="147"/>
        <v>0</v>
      </c>
      <c r="J219" s="29">
        <f t="shared" si="147"/>
        <v>0</v>
      </c>
      <c r="K219" s="29">
        <f t="shared" si="147"/>
        <v>68.198129041978405</v>
      </c>
      <c r="L219" s="29">
        <f t="shared" si="107"/>
        <v>642.31167632140455</v>
      </c>
    </row>
    <row r="220" spans="1:12" x14ac:dyDescent="0.35">
      <c r="A220" s="1">
        <v>42</v>
      </c>
      <c r="B220" s="29">
        <f t="shared" ref="B220:K220" si="148">B163/$C$58</f>
        <v>328.54915456365296</v>
      </c>
      <c r="C220" s="29">
        <f t="shared" si="148"/>
        <v>49.115568851711593</v>
      </c>
      <c r="D220" s="29">
        <f t="shared" si="148"/>
        <v>12.550425007197145</v>
      </c>
      <c r="E220" s="29">
        <f t="shared" si="148"/>
        <v>9.8678982894342262</v>
      </c>
      <c r="F220" s="29">
        <f t="shared" si="148"/>
        <v>28.314201599814091</v>
      </c>
      <c r="G220" s="29">
        <f t="shared" si="148"/>
        <v>185.1391412989642</v>
      </c>
      <c r="H220" s="29">
        <f t="shared" si="148"/>
        <v>0</v>
      </c>
      <c r="I220" s="29">
        <f t="shared" si="148"/>
        <v>0</v>
      </c>
      <c r="J220" s="29">
        <f t="shared" si="148"/>
        <v>0</v>
      </c>
      <c r="K220" s="29">
        <f t="shared" si="148"/>
        <v>65.989421929773599</v>
      </c>
      <c r="L220" s="29">
        <f t="shared" si="107"/>
        <v>679.52581154054781</v>
      </c>
    </row>
    <row r="221" spans="1:12" x14ac:dyDescent="0.35">
      <c r="A221" s="21">
        <v>4</v>
      </c>
      <c r="B221" s="31">
        <f t="shared" ref="B221:K221" si="149">B164/$C$58</f>
        <v>336.10906067382672</v>
      </c>
      <c r="C221" s="31">
        <f t="shared" si="149"/>
        <v>57.690588037829052</v>
      </c>
      <c r="D221" s="31">
        <f t="shared" si="149"/>
        <v>12.576447555408317</v>
      </c>
      <c r="E221" s="31">
        <f t="shared" si="149"/>
        <v>11.396857293565587</v>
      </c>
      <c r="F221" s="31">
        <f t="shared" si="149"/>
        <v>30.37713085125743</v>
      </c>
      <c r="G221" s="31">
        <f t="shared" si="149"/>
        <v>190.86316068778711</v>
      </c>
      <c r="H221" s="31">
        <f t="shared" si="149"/>
        <v>0</v>
      </c>
      <c r="I221" s="31">
        <f t="shared" si="149"/>
        <v>0</v>
      </c>
      <c r="J221" s="31">
        <f t="shared" si="149"/>
        <v>0</v>
      </c>
      <c r="K221" s="31">
        <f t="shared" si="149"/>
        <v>58.923477201685238</v>
      </c>
      <c r="L221" s="31">
        <f>SUM(B221:K221)</f>
        <v>697.93672230135951</v>
      </c>
    </row>
    <row r="222" spans="1:12" x14ac:dyDescent="0.35">
      <c r="A222" s="35" t="s">
        <v>85</v>
      </c>
      <c r="B222" s="36">
        <f t="shared" ref="B222:K222" si="150">AVERAGE(B179:B221)</f>
        <v>303.07412090394809</v>
      </c>
      <c r="C222" s="36">
        <f t="shared" si="150"/>
        <v>59.315048807478959</v>
      </c>
      <c r="D222" s="36">
        <f t="shared" si="150"/>
        <v>12.025551271413422</v>
      </c>
      <c r="E222" s="36">
        <f t="shared" si="150"/>
        <v>11.305938605146245</v>
      </c>
      <c r="F222" s="36">
        <f t="shared" si="150"/>
        <v>31.129048034490964</v>
      </c>
      <c r="G222" s="36">
        <f t="shared" si="150"/>
        <v>186.34214287253221</v>
      </c>
      <c r="H222" s="54">
        <f t="shared" si="150"/>
        <v>0</v>
      </c>
      <c r="I222" s="36">
        <f t="shared" si="150"/>
        <v>0</v>
      </c>
      <c r="J222" s="36">
        <f t="shared" si="150"/>
        <v>0</v>
      </c>
      <c r="K222" s="36">
        <f t="shared" si="150"/>
        <v>61.670739658530145</v>
      </c>
      <c r="L222" s="36">
        <f>SUM(B222:K222)</f>
        <v>664.86259015353994</v>
      </c>
    </row>
    <row r="223" spans="1:12" x14ac:dyDescent="0.35">
      <c r="A223" s="35" t="s">
        <v>86</v>
      </c>
      <c r="B223" s="37">
        <f t="shared" ref="B223:L223" si="151">STDEV(B179:B221)</f>
        <v>26.04291691174857</v>
      </c>
      <c r="C223" s="37">
        <f t="shared" si="151"/>
        <v>5.7095739746515202</v>
      </c>
      <c r="D223" s="37">
        <f t="shared" si="151"/>
        <v>1.1812021355981051</v>
      </c>
      <c r="E223" s="37">
        <f t="shared" si="151"/>
        <v>1.0041284715673195</v>
      </c>
      <c r="F223" s="37">
        <f t="shared" si="151"/>
        <v>3.2079315287737069</v>
      </c>
      <c r="G223" s="37">
        <f t="shared" si="151"/>
        <v>17.440016463118432</v>
      </c>
      <c r="H223" s="53">
        <f t="shared" si="151"/>
        <v>0</v>
      </c>
      <c r="I223" s="37">
        <f t="shared" si="151"/>
        <v>0</v>
      </c>
      <c r="J223" s="37">
        <f t="shared" si="151"/>
        <v>0</v>
      </c>
      <c r="K223" s="37">
        <f t="shared" si="151"/>
        <v>6.0502102258264143</v>
      </c>
      <c r="L223" s="37">
        <f t="shared" si="151"/>
        <v>30.509766671387574</v>
      </c>
    </row>
    <row r="224" spans="1:12" x14ac:dyDescent="0.35">
      <c r="A224" t="s">
        <v>87</v>
      </c>
      <c r="B224" s="18">
        <f>B223/B222</f>
        <v>8.592920053376063E-2</v>
      </c>
      <c r="C224" s="18">
        <f t="shared" ref="C224:F224" si="152">C223/C222</f>
        <v>9.6258438447607036E-2</v>
      </c>
      <c r="D224" s="18">
        <f t="shared" si="152"/>
        <v>9.8224364849368986E-2</v>
      </c>
      <c r="E224" s="18">
        <f t="shared" si="152"/>
        <v>8.8814251221058252E-2</v>
      </c>
      <c r="F224" s="18">
        <f t="shared" si="152"/>
        <v>0.10305267045813032</v>
      </c>
      <c r="G224" s="18">
        <f t="shared" ref="G224" si="153">G223/G222</f>
        <v>9.3591370123119799E-2</v>
      </c>
      <c r="H224" s="18"/>
      <c r="I224" s="18"/>
      <c r="J224" s="18"/>
      <c r="K224" s="18">
        <f t="shared" ref="K224:L224" si="154">K223/K222</f>
        <v>9.8105037483356403E-2</v>
      </c>
      <c r="L224" s="18">
        <f t="shared" si="154"/>
        <v>4.5888830448922995E-2</v>
      </c>
    </row>
    <row r="225" spans="1:12" x14ac:dyDescent="0.35">
      <c r="L225" s="3"/>
    </row>
    <row r="226" spans="1:12" x14ac:dyDescent="0.35">
      <c r="A226" s="19" t="s">
        <v>1</v>
      </c>
      <c r="B226" s="32">
        <f>B222+C222+D222</f>
        <v>374.41472098284044</v>
      </c>
      <c r="C226" s="23">
        <f>B226/$B$230</f>
        <v>0.56314601923440299</v>
      </c>
      <c r="L226" s="3"/>
    </row>
    <row r="227" spans="1:12" x14ac:dyDescent="0.35">
      <c r="A227" s="19" t="s">
        <v>5</v>
      </c>
      <c r="B227" s="33">
        <f>E222</f>
        <v>11.305938605146245</v>
      </c>
      <c r="C227" s="23">
        <f>B227/$B$230</f>
        <v>1.7004925186925177E-2</v>
      </c>
      <c r="E227" s="19" t="s">
        <v>43</v>
      </c>
      <c r="F227" s="32">
        <f>SUM(B222:E222)</f>
        <v>385.72065958798669</v>
      </c>
      <c r="G227" s="23">
        <f>F227/$F$229</f>
        <v>0.5801509444213282</v>
      </c>
      <c r="L227" s="3"/>
    </row>
    <row r="228" spans="1:12" x14ac:dyDescent="0.35">
      <c r="A228" s="19" t="s">
        <v>6</v>
      </c>
      <c r="B228" s="33">
        <f>F222+G222+H222</f>
        <v>217.47119090702319</v>
      </c>
      <c r="C228" s="23">
        <f>B228/$B$230</f>
        <v>0.327091934676008</v>
      </c>
      <c r="E228" s="19" t="s">
        <v>44</v>
      </c>
      <c r="F228" s="33">
        <f>SUM(F222:K222)</f>
        <v>279.14193056555331</v>
      </c>
      <c r="G228" s="23">
        <f>F228/$F$229</f>
        <v>0.41984905557867186</v>
      </c>
      <c r="L228" s="3"/>
    </row>
    <row r="229" spans="1:12" x14ac:dyDescent="0.35">
      <c r="A229" s="19" t="s">
        <v>10</v>
      </c>
      <c r="B229" s="33">
        <f>I222+J222+K222</f>
        <v>61.670739658530145</v>
      </c>
      <c r="C229" s="23">
        <f>B229/$B$230</f>
        <v>9.2757120902663831E-2</v>
      </c>
      <c r="E229" s="19" t="s">
        <v>11</v>
      </c>
      <c r="F229" s="34">
        <f>SUM(F227:F228)</f>
        <v>664.86259015353994</v>
      </c>
      <c r="L229" s="3"/>
    </row>
    <row r="230" spans="1:12" x14ac:dyDescent="0.35">
      <c r="B230" s="34">
        <f>SUM(B226:B229)</f>
        <v>664.86259015354005</v>
      </c>
      <c r="L230" s="3"/>
    </row>
  </sheetData>
  <mergeCells count="26">
    <mergeCell ref="A176:A178"/>
    <mergeCell ref="B176:H176"/>
    <mergeCell ref="I176:K177"/>
    <mergeCell ref="L176:L178"/>
    <mergeCell ref="B177:D177"/>
    <mergeCell ref="F177:H177"/>
    <mergeCell ref="A119:A121"/>
    <mergeCell ref="B119:H119"/>
    <mergeCell ref="I119:K120"/>
    <mergeCell ref="L119:L121"/>
    <mergeCell ref="B120:D120"/>
    <mergeCell ref="F120:H120"/>
    <mergeCell ref="A1:A3"/>
    <mergeCell ref="B1:H1"/>
    <mergeCell ref="I1:K2"/>
    <mergeCell ref="L1:L3"/>
    <mergeCell ref="B2:D2"/>
    <mergeCell ref="F2:H2"/>
    <mergeCell ref="M50:M53"/>
    <mergeCell ref="M55:M60"/>
    <mergeCell ref="A62:A64"/>
    <mergeCell ref="B62:H62"/>
    <mergeCell ref="I62:K63"/>
    <mergeCell ref="L62:L64"/>
    <mergeCell ref="B63:D63"/>
    <mergeCell ref="F63:H63"/>
  </mergeCells>
  <hyperlinks>
    <hyperlink ref="A59" r:id="rId1" xr:uid="{CDA9320C-7D95-4BB3-B149-AE7EC0E21B20}"/>
  </hyperlinks>
  <pageMargins left="0.7" right="0.7" top="0.75" bottom="0.75" header="0.3" footer="0.3"/>
  <pageSetup paperSize="9" orientation="portrait" r:id="rId2"/>
  <ignoredErrors>
    <ignoredError sqref="L4:L5 L37:L46 L6:L36" formulaRange="1"/>
  </ignoredErrors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D75B6-9437-4976-9659-3602F36F4773}">
  <sheetPr>
    <tabColor theme="7" tint="0.79998168889431442"/>
  </sheetPr>
  <dimension ref="A1:AC139"/>
  <sheetViews>
    <sheetView zoomScaleNormal="100" workbookViewId="0">
      <selection activeCell="R3" sqref="R3"/>
    </sheetView>
  </sheetViews>
  <sheetFormatPr baseColWidth="10" defaultRowHeight="14.5" x14ac:dyDescent="0.35"/>
  <cols>
    <col min="1" max="1" width="19.6328125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2.81640625" customWidth="1"/>
    <col min="25" max="25" width="13.453125" customWidth="1"/>
    <col min="26" max="26" width="15.54296875" customWidth="1"/>
    <col min="27" max="27" width="16.90625" customWidth="1"/>
  </cols>
  <sheetData>
    <row r="1" spans="1:22" x14ac:dyDescent="0.35">
      <c r="A1" s="70" t="s">
        <v>0</v>
      </c>
      <c r="B1" s="69" t="s">
        <v>22</v>
      </c>
      <c r="C1" s="69"/>
      <c r="D1" s="69"/>
      <c r="E1" s="69"/>
      <c r="F1" s="69"/>
      <c r="G1" s="69"/>
      <c r="H1" s="69"/>
      <c r="I1" s="70" t="s">
        <v>23</v>
      </c>
      <c r="J1" s="70"/>
      <c r="K1" s="70"/>
      <c r="L1" s="67" t="s">
        <v>24</v>
      </c>
    </row>
    <row r="2" spans="1:22" x14ac:dyDescent="0.35">
      <c r="A2" s="70"/>
      <c r="B2" s="69" t="s">
        <v>1</v>
      </c>
      <c r="C2" s="69"/>
      <c r="D2" s="69"/>
      <c r="E2" s="1" t="s">
        <v>5</v>
      </c>
      <c r="F2" s="69" t="s">
        <v>6</v>
      </c>
      <c r="G2" s="69"/>
      <c r="H2" s="69"/>
      <c r="I2" s="70"/>
      <c r="J2" s="70"/>
      <c r="K2" s="70"/>
      <c r="L2" s="67"/>
    </row>
    <row r="3" spans="1:22" x14ac:dyDescent="0.35">
      <c r="A3" s="71"/>
      <c r="B3" s="21" t="s">
        <v>2</v>
      </c>
      <c r="C3" s="21" t="s">
        <v>3</v>
      </c>
      <c r="D3" s="21" t="s">
        <v>27</v>
      </c>
      <c r="E3" s="21" t="s">
        <v>29</v>
      </c>
      <c r="F3" s="21" t="s">
        <v>15</v>
      </c>
      <c r="G3" s="21" t="s">
        <v>7</v>
      </c>
      <c r="H3" s="21" t="s">
        <v>8</v>
      </c>
      <c r="I3" s="21" t="s">
        <v>9</v>
      </c>
      <c r="J3" s="21" t="s">
        <v>14</v>
      </c>
      <c r="K3" s="21" t="s">
        <v>28</v>
      </c>
      <c r="L3" s="68"/>
    </row>
    <row r="4" spans="1:22" x14ac:dyDescent="0.35">
      <c r="A4" s="1">
        <v>1</v>
      </c>
      <c r="B4" s="58">
        <v>75383220.540745243</v>
      </c>
      <c r="C4" s="58">
        <v>10946122.868803795</v>
      </c>
      <c r="D4" s="58">
        <v>489481.66189394472</v>
      </c>
      <c r="E4" s="58">
        <v>9066568.5430469234</v>
      </c>
      <c r="F4" s="58">
        <v>1217367.8432764972</v>
      </c>
      <c r="G4" s="58">
        <v>18735080.351383295</v>
      </c>
      <c r="H4" s="58"/>
      <c r="I4" s="58">
        <v>619864.80249746644</v>
      </c>
      <c r="J4" s="58"/>
      <c r="K4" s="58">
        <v>12045385.949508825</v>
      </c>
      <c r="L4" s="58">
        <f>SUM(B4:K4)</f>
        <v>128503092.561156</v>
      </c>
    </row>
    <row r="5" spans="1:22" x14ac:dyDescent="0.35">
      <c r="A5" s="21">
        <v>2</v>
      </c>
      <c r="B5" s="60">
        <v>80121742.724943027</v>
      </c>
      <c r="C5" s="60">
        <v>10535495.392573066</v>
      </c>
      <c r="D5" s="60">
        <v>497541.9967881979</v>
      </c>
      <c r="E5" s="60">
        <v>9786741.6021546889</v>
      </c>
      <c r="F5" s="60">
        <v>1237673.903142968</v>
      </c>
      <c r="G5" s="60">
        <v>15956928.555091145</v>
      </c>
      <c r="H5" s="60"/>
      <c r="I5" s="60">
        <v>537828.60085451661</v>
      </c>
      <c r="J5" s="60"/>
      <c r="K5" s="60">
        <v>11209254.966501802</v>
      </c>
      <c r="L5" s="60">
        <f t="shared" ref="L5:L6" si="0">SUM(B5:K5)</f>
        <v>129883207.74204943</v>
      </c>
      <c r="N5" t="s">
        <v>12</v>
      </c>
      <c r="O5" s="4">
        <v>2</v>
      </c>
    </row>
    <row r="6" spans="1:22" x14ac:dyDescent="0.35">
      <c r="A6" s="35" t="s">
        <v>67</v>
      </c>
      <c r="B6" s="36">
        <f t="shared" ref="B6:G6" si="1">AVERAGE(B4:B5)</f>
        <v>77752481.632844135</v>
      </c>
      <c r="C6" s="36">
        <f t="shared" si="1"/>
        <v>10740809.130688431</v>
      </c>
      <c r="D6" s="36">
        <f t="shared" si="1"/>
        <v>493511.82934107131</v>
      </c>
      <c r="E6" s="36">
        <f t="shared" si="1"/>
        <v>9426655.0726008061</v>
      </c>
      <c r="F6" s="36">
        <f t="shared" si="1"/>
        <v>1227520.8732097326</v>
      </c>
      <c r="G6" s="36">
        <f t="shared" si="1"/>
        <v>17346004.453237221</v>
      </c>
      <c r="H6" s="36"/>
      <c r="I6" s="36">
        <f>AVERAGE(I4:I5)</f>
        <v>578846.70167599153</v>
      </c>
      <c r="J6" s="36"/>
      <c r="K6" s="36">
        <f>AVERAGE(K4:K5)</f>
        <v>11627320.458005313</v>
      </c>
      <c r="L6" s="36">
        <f t="shared" si="0"/>
        <v>129193150.1516027</v>
      </c>
      <c r="N6" t="s">
        <v>26</v>
      </c>
      <c r="O6" s="4">
        <v>88</v>
      </c>
    </row>
    <row r="7" spans="1:22" x14ac:dyDescent="0.35">
      <c r="A7" s="35" t="s">
        <v>68</v>
      </c>
      <c r="B7" s="37">
        <f t="shared" ref="B7:G7" si="2">STDEV(B4:B5)</f>
        <v>3350641.1692491435</v>
      </c>
      <c r="C7" s="37">
        <f t="shared" si="2"/>
        <v>290357.47298426658</v>
      </c>
      <c r="D7" s="37">
        <f t="shared" si="2"/>
        <v>5699.5174623609728</v>
      </c>
      <c r="E7" s="37">
        <f t="shared" si="2"/>
        <v>509239.25372296135</v>
      </c>
      <c r="F7" s="37">
        <f t="shared" si="2"/>
        <v>14358.552630761467</v>
      </c>
      <c r="G7" s="37">
        <f t="shared" si="2"/>
        <v>1964449.9743237677</v>
      </c>
      <c r="H7" s="37"/>
      <c r="I7" s="37">
        <f>STDEV(I4:I5)</f>
        <v>58008.354484516814</v>
      </c>
      <c r="J7" s="37"/>
      <c r="K7" s="37">
        <f>STDEV(K4:K5)</f>
        <v>591233.88804443995</v>
      </c>
      <c r="L7" s="37">
        <f>STDEV(L4:L5)</f>
        <v>975888.80322823685</v>
      </c>
    </row>
    <row r="8" spans="1:22" x14ac:dyDescent="0.35">
      <c r="A8" s="35" t="s">
        <v>69</v>
      </c>
      <c r="B8" s="38">
        <f>B7/B6</f>
        <v>4.3093687801133394E-2</v>
      </c>
      <c r="C8" s="38">
        <f t="shared" ref="C8:G8" si="3">C7/C6</f>
        <v>2.7033109838500238E-2</v>
      </c>
      <c r="D8" s="38">
        <f t="shared" si="3"/>
        <v>1.1548897358693251E-2</v>
      </c>
      <c r="E8" s="38">
        <f t="shared" si="3"/>
        <v>5.4021203682640177E-2</v>
      </c>
      <c r="F8" s="38">
        <f t="shared" si="3"/>
        <v>1.1697196311795981E-2</v>
      </c>
      <c r="G8" s="38">
        <f t="shared" si="3"/>
        <v>0.11325086302264552</v>
      </c>
      <c r="H8" s="38"/>
      <c r="I8" s="38">
        <f t="shared" ref="I8" si="4">I7/I6</f>
        <v>0.10021367370075626</v>
      </c>
      <c r="J8" s="38"/>
      <c r="K8" s="38">
        <f>K7/K6</f>
        <v>5.0848679210297364E-2</v>
      </c>
      <c r="L8" s="38">
        <f>L7/L6</f>
        <v>7.5537193890161556E-3</v>
      </c>
      <c r="O8" s="1" t="s">
        <v>13</v>
      </c>
      <c r="P8" s="1" t="s">
        <v>16</v>
      </c>
      <c r="Q8" s="22"/>
      <c r="R8" s="22"/>
    </row>
    <row r="9" spans="1:22" x14ac:dyDescent="0.35">
      <c r="L9" s="3"/>
      <c r="M9" s="70" t="s">
        <v>17</v>
      </c>
      <c r="N9" s="6" t="s">
        <v>2</v>
      </c>
      <c r="O9" s="7">
        <v>875000</v>
      </c>
      <c r="P9" s="7">
        <f>O9*O6</f>
        <v>77000000</v>
      </c>
      <c r="Q9" s="23">
        <f>P9/$P$13</f>
        <v>0.7897209105789782</v>
      </c>
      <c r="R9" s="23">
        <f>P9/$P$22</f>
        <v>0.60245094099198804</v>
      </c>
      <c r="U9" s="14"/>
    </row>
    <row r="10" spans="1:22" x14ac:dyDescent="0.35">
      <c r="A10" s="19" t="s">
        <v>1</v>
      </c>
      <c r="B10" s="32">
        <f>B6+C6+D6</f>
        <v>88986802.592873633</v>
      </c>
      <c r="C10" s="23">
        <f>B10/$B$14</f>
        <v>0.68878885984629512</v>
      </c>
      <c r="L10" s="3"/>
      <c r="M10" s="70"/>
      <c r="N10" s="6" t="s">
        <v>3</v>
      </c>
      <c r="O10" s="7">
        <v>120000</v>
      </c>
      <c r="P10" s="7">
        <f>O10*O6</f>
        <v>10560000</v>
      </c>
      <c r="Q10" s="23">
        <f>P10/$P$13</f>
        <v>0.10830458202225987</v>
      </c>
      <c r="R10" s="23">
        <f t="shared" ref="R10:R19" si="5">P10/$P$22</f>
        <v>8.2621843336044082E-2</v>
      </c>
    </row>
    <row r="11" spans="1:22" x14ac:dyDescent="0.35">
      <c r="A11" s="19" t="s">
        <v>5</v>
      </c>
      <c r="B11" s="33">
        <f>E6</f>
        <v>9426655.0726008061</v>
      </c>
      <c r="C11" s="23">
        <f>B11/$B$14</f>
        <v>7.2965595014434004E-2</v>
      </c>
      <c r="E11" s="19" t="s">
        <v>43</v>
      </c>
      <c r="F11" s="32">
        <f>SUM(B6:E6)</f>
        <v>98413457.665474445</v>
      </c>
      <c r="G11" s="23">
        <f>F11/$F$13</f>
        <v>0.76175445486072912</v>
      </c>
      <c r="L11" s="3"/>
      <c r="M11" s="70"/>
      <c r="N11" s="6" t="s">
        <v>4</v>
      </c>
      <c r="O11" s="7">
        <v>5600</v>
      </c>
      <c r="P11" s="7">
        <f>O11*O6</f>
        <v>492800</v>
      </c>
      <c r="Q11" s="23">
        <f>P11/$P$13</f>
        <v>5.0542138277054607E-3</v>
      </c>
      <c r="R11" s="23">
        <f t="shared" si="5"/>
        <v>3.8556860223487237E-3</v>
      </c>
      <c r="V11" s="44" t="s">
        <v>49</v>
      </c>
    </row>
    <row r="12" spans="1:22" x14ac:dyDescent="0.35">
      <c r="A12" s="19" t="s">
        <v>6</v>
      </c>
      <c r="B12" s="33">
        <f>F6+G6+H6</f>
        <v>18573525.326446954</v>
      </c>
      <c r="C12" s="23">
        <f>B12/$B$14</f>
        <v>0.1437655580396616</v>
      </c>
      <c r="E12" s="19" t="s">
        <v>44</v>
      </c>
      <c r="F12" s="33">
        <f>SUM(F6:K6)</f>
        <v>30779692.486128259</v>
      </c>
      <c r="G12" s="23">
        <f>F12/$F$13</f>
        <v>0.23824554513927088</v>
      </c>
      <c r="L12" s="3"/>
      <c r="M12" s="70"/>
      <c r="N12" s="8" t="s">
        <v>45</v>
      </c>
      <c r="O12" s="42">
        <f>P12/O6</f>
        <v>107386.36363636363</v>
      </c>
      <c r="P12" s="42">
        <v>9450000</v>
      </c>
      <c r="Q12" s="23">
        <f>P12/$P$13</f>
        <v>9.6920293571056415E-2</v>
      </c>
      <c r="R12" s="25">
        <f t="shared" si="5"/>
        <v>7.3937160939925806E-2</v>
      </c>
      <c r="V12" t="s">
        <v>88</v>
      </c>
    </row>
    <row r="13" spans="1:22" x14ac:dyDescent="0.35">
      <c r="A13" s="19" t="s">
        <v>10</v>
      </c>
      <c r="B13" s="33">
        <f>I6+J6+K6</f>
        <v>12206167.159681305</v>
      </c>
      <c r="C13" s="23">
        <f>B13/$B$14</f>
        <v>9.4479987099609267E-2</v>
      </c>
      <c r="E13" s="19" t="s">
        <v>11</v>
      </c>
      <c r="F13" s="34">
        <f>SUM(F11:F12)</f>
        <v>129193150.1516027</v>
      </c>
      <c r="L13" s="3"/>
      <c r="O13" s="19" t="s">
        <v>19</v>
      </c>
      <c r="P13" s="20">
        <f>SUM(P9:P12)</f>
        <v>97502800</v>
      </c>
      <c r="Q13" s="24">
        <f>P13/P22</f>
        <v>0.76286563129030671</v>
      </c>
      <c r="R13" s="26"/>
      <c r="V13" t="s">
        <v>89</v>
      </c>
    </row>
    <row r="14" spans="1:22" x14ac:dyDescent="0.35">
      <c r="B14" s="34">
        <f>SUM(B10:B13)</f>
        <v>129193150.1516027</v>
      </c>
      <c r="L14" s="3"/>
      <c r="M14" s="70" t="s">
        <v>18</v>
      </c>
      <c r="N14" s="9" t="s">
        <v>15</v>
      </c>
      <c r="O14" s="16"/>
      <c r="P14" s="49">
        <v>1225000</v>
      </c>
      <c r="Q14" s="23">
        <f t="shared" ref="Q14:Q19" si="6">P14/$P$20</f>
        <v>4.0417788617737031E-2</v>
      </c>
      <c r="R14" s="23">
        <f t="shared" si="5"/>
        <v>9.5844467885089005E-3</v>
      </c>
      <c r="V14" t="s">
        <v>62</v>
      </c>
    </row>
    <row r="15" spans="1:22" x14ac:dyDescent="0.35">
      <c r="L15" s="3"/>
      <c r="M15" s="70"/>
      <c r="N15" s="9" t="s">
        <v>46</v>
      </c>
      <c r="O15" s="16"/>
      <c r="P15" s="10">
        <v>17350000</v>
      </c>
      <c r="Q15" s="23">
        <f t="shared" si="6"/>
        <v>0.57244786327978581</v>
      </c>
      <c r="R15" s="23">
        <f t="shared" si="5"/>
        <v>0.13574706267806483</v>
      </c>
    </row>
    <row r="16" spans="1:22" x14ac:dyDescent="0.35">
      <c r="B16" s="2"/>
      <c r="L16" s="3"/>
      <c r="M16" s="70"/>
      <c r="N16" s="9" t="s">
        <v>66</v>
      </c>
      <c r="O16" s="16"/>
      <c r="P16" s="49">
        <v>0</v>
      </c>
      <c r="Q16" s="23">
        <f t="shared" si="6"/>
        <v>0</v>
      </c>
      <c r="R16" s="23">
        <f t="shared" si="5"/>
        <v>0</v>
      </c>
    </row>
    <row r="17" spans="1:29" x14ac:dyDescent="0.35">
      <c r="A17" s="19" t="s">
        <v>78</v>
      </c>
      <c r="C17" s="57">
        <v>839.07</v>
      </c>
      <c r="M17" s="70"/>
      <c r="N17" s="55" t="s">
        <v>25</v>
      </c>
      <c r="O17" s="56"/>
      <c r="P17" s="63">
        <v>575437</v>
      </c>
      <c r="Q17" s="23">
        <f t="shared" si="6"/>
        <v>1.8986033492918161E-2</v>
      </c>
      <c r="R17" s="23">
        <f t="shared" si="5"/>
        <v>4.5022410666442419E-3</v>
      </c>
    </row>
    <row r="18" spans="1:29" x14ac:dyDescent="0.35">
      <c r="A18" s="28" t="s">
        <v>37</v>
      </c>
      <c r="M18" s="70"/>
      <c r="N18" s="11" t="s">
        <v>14</v>
      </c>
      <c r="O18" s="17"/>
      <c r="P18" s="63">
        <v>0</v>
      </c>
      <c r="Q18" s="23">
        <f t="shared" si="6"/>
        <v>0</v>
      </c>
      <c r="R18" s="23">
        <f t="shared" si="5"/>
        <v>0</v>
      </c>
      <c r="V18" s="44" t="s">
        <v>47</v>
      </c>
    </row>
    <row r="19" spans="1:29" x14ac:dyDescent="0.35">
      <c r="M19" s="70"/>
      <c r="N19" s="11" t="s">
        <v>4</v>
      </c>
      <c r="O19" s="17"/>
      <c r="P19" s="12">
        <v>11158000</v>
      </c>
      <c r="Q19" s="23">
        <f t="shared" si="6"/>
        <v>0.36814831460955905</v>
      </c>
      <c r="R19" s="25">
        <f t="shared" si="5"/>
        <v>8.7300618176475359E-2</v>
      </c>
      <c r="V19" t="s">
        <v>92</v>
      </c>
    </row>
    <row r="20" spans="1:29" x14ac:dyDescent="0.35">
      <c r="M20" s="15"/>
      <c r="O20" s="19" t="s">
        <v>20</v>
      </c>
      <c r="P20" s="20">
        <f>SUM(P14:P19)</f>
        <v>30308437</v>
      </c>
      <c r="Q20" s="24">
        <f>P20/P22</f>
        <v>0.23713436870969334</v>
      </c>
      <c r="R20" s="13"/>
      <c r="V20" t="s">
        <v>91</v>
      </c>
    </row>
    <row r="21" spans="1:29" x14ac:dyDescent="0.35">
      <c r="A21" s="70" t="s">
        <v>0</v>
      </c>
      <c r="B21" s="69" t="s">
        <v>34</v>
      </c>
      <c r="C21" s="69"/>
      <c r="D21" s="69"/>
      <c r="E21" s="69"/>
      <c r="F21" s="69"/>
      <c r="G21" s="69"/>
      <c r="H21" s="69"/>
      <c r="I21" s="70" t="s">
        <v>35</v>
      </c>
      <c r="J21" s="70"/>
      <c r="K21" s="70"/>
      <c r="L21" s="67" t="s">
        <v>36</v>
      </c>
      <c r="V21" t="s">
        <v>90</v>
      </c>
    </row>
    <row r="22" spans="1:29" x14ac:dyDescent="0.35">
      <c r="A22" s="70"/>
      <c r="B22" s="69" t="s">
        <v>1</v>
      </c>
      <c r="C22" s="69"/>
      <c r="D22" s="69"/>
      <c r="E22" s="1" t="s">
        <v>5</v>
      </c>
      <c r="F22" s="69" t="s">
        <v>6</v>
      </c>
      <c r="G22" s="69"/>
      <c r="H22" s="69"/>
      <c r="I22" s="70"/>
      <c r="J22" s="70"/>
      <c r="K22" s="70"/>
      <c r="L22" s="67"/>
      <c r="O22" s="19" t="s">
        <v>21</v>
      </c>
      <c r="P22" s="20">
        <f>P13+P20</f>
        <v>127811237</v>
      </c>
      <c r="V22" t="s">
        <v>48</v>
      </c>
    </row>
    <row r="23" spans="1:29" x14ac:dyDescent="0.35">
      <c r="A23" s="71"/>
      <c r="B23" s="21" t="s">
        <v>2</v>
      </c>
      <c r="C23" s="21" t="s">
        <v>3</v>
      </c>
      <c r="D23" s="21" t="s">
        <v>27</v>
      </c>
      <c r="E23" s="21" t="s">
        <v>29</v>
      </c>
      <c r="F23" s="21" t="s">
        <v>15</v>
      </c>
      <c r="G23" s="21" t="s">
        <v>7</v>
      </c>
      <c r="H23" s="21" t="s">
        <v>8</v>
      </c>
      <c r="I23" s="21" t="s">
        <v>9</v>
      </c>
      <c r="J23" s="21" t="s">
        <v>14</v>
      </c>
      <c r="K23" s="21" t="s">
        <v>28</v>
      </c>
      <c r="L23" s="68"/>
      <c r="P23" s="14">
        <f>P22/O6</f>
        <v>1452400.4204545454</v>
      </c>
      <c r="V23" t="s">
        <v>61</v>
      </c>
    </row>
    <row r="24" spans="1:29" x14ac:dyDescent="0.35">
      <c r="A24" s="1">
        <v>1</v>
      </c>
      <c r="B24" s="29">
        <f t="shared" ref="B24:K24" si="7">B4/$C$17</f>
        <v>89841.396475556554</v>
      </c>
      <c r="C24" s="30">
        <f t="shared" si="7"/>
        <v>13045.541931905318</v>
      </c>
      <c r="D24" s="30">
        <f t="shared" si="7"/>
        <v>583.36212937412222</v>
      </c>
      <c r="E24" s="30">
        <f t="shared" si="7"/>
        <v>10805.497208870444</v>
      </c>
      <c r="F24" s="30">
        <f t="shared" si="7"/>
        <v>1450.8537348212869</v>
      </c>
      <c r="G24" s="30">
        <f t="shared" si="7"/>
        <v>22328.387800044446</v>
      </c>
      <c r="H24" s="30">
        <f t="shared" si="7"/>
        <v>0</v>
      </c>
      <c r="I24" s="30">
        <f t="shared" si="7"/>
        <v>738.75219290102905</v>
      </c>
      <c r="J24" s="30">
        <f t="shared" si="7"/>
        <v>0</v>
      </c>
      <c r="K24" s="30">
        <f t="shared" si="7"/>
        <v>14355.638921077889</v>
      </c>
      <c r="L24" s="30">
        <f t="shared" ref="L24" si="8">SUM(B24:K24)</f>
        <v>153149.43039455108</v>
      </c>
      <c r="V24" t="s">
        <v>62</v>
      </c>
    </row>
    <row r="25" spans="1:29" x14ac:dyDescent="0.35">
      <c r="A25" s="21">
        <v>2</v>
      </c>
      <c r="B25" s="31">
        <f t="shared" ref="B25:K25" si="9">B5/$C$17</f>
        <v>95488.746737391426</v>
      </c>
      <c r="C25" s="31">
        <f t="shared" si="9"/>
        <v>12556.157880240105</v>
      </c>
      <c r="D25" s="31">
        <f t="shared" si="9"/>
        <v>592.96840166874972</v>
      </c>
      <c r="E25" s="31">
        <f t="shared" si="9"/>
        <v>11663.796348522397</v>
      </c>
      <c r="F25" s="31">
        <f t="shared" si="9"/>
        <v>1475.0544092185014</v>
      </c>
      <c r="G25" s="31">
        <f t="shared" si="9"/>
        <v>19017.398494870682</v>
      </c>
      <c r="H25" s="31">
        <f t="shared" si="9"/>
        <v>0</v>
      </c>
      <c r="I25" s="31">
        <f t="shared" si="9"/>
        <v>640.98180229839772</v>
      </c>
      <c r="J25" s="31">
        <f t="shared" si="9"/>
        <v>0</v>
      </c>
      <c r="K25" s="31">
        <f t="shared" si="9"/>
        <v>13359.1416288293</v>
      </c>
      <c r="L25" s="31">
        <f>SUM(B25:K25)</f>
        <v>154794.24570303957</v>
      </c>
    </row>
    <row r="26" spans="1:29" x14ac:dyDescent="0.35">
      <c r="A26" s="35" t="s">
        <v>67</v>
      </c>
      <c r="B26" s="36">
        <f t="shared" ref="B26:K26" si="10">AVERAGE(B24:B25)</f>
        <v>92665.071606473997</v>
      </c>
      <c r="C26" s="36">
        <f t="shared" si="10"/>
        <v>12800.849906072712</v>
      </c>
      <c r="D26" s="36">
        <f t="shared" si="10"/>
        <v>588.16526552143591</v>
      </c>
      <c r="E26" s="36">
        <f t="shared" si="10"/>
        <v>11234.64677869642</v>
      </c>
      <c r="F26" s="36">
        <f t="shared" si="10"/>
        <v>1462.9540720198943</v>
      </c>
      <c r="G26" s="36">
        <f t="shared" si="10"/>
        <v>20672.893147457566</v>
      </c>
      <c r="H26" s="36">
        <f t="shared" si="10"/>
        <v>0</v>
      </c>
      <c r="I26" s="36">
        <f t="shared" si="10"/>
        <v>689.86699759971339</v>
      </c>
      <c r="J26" s="36">
        <f t="shared" si="10"/>
        <v>0</v>
      </c>
      <c r="K26" s="36">
        <f t="shared" si="10"/>
        <v>13857.390274953596</v>
      </c>
      <c r="L26" s="36">
        <f>SUM(B26:K26)</f>
        <v>153971.83804879535</v>
      </c>
      <c r="Q26" s="18"/>
      <c r="R26" s="18"/>
      <c r="W26" s="44" t="s">
        <v>77</v>
      </c>
    </row>
    <row r="27" spans="1:29" x14ac:dyDescent="0.35">
      <c r="A27" s="35" t="s">
        <v>68</v>
      </c>
      <c r="B27" s="37">
        <f t="shared" ref="B27:L27" si="11">STDEV(B24:B25)</f>
        <v>3993.279665879063</v>
      </c>
      <c r="C27" s="37">
        <f t="shared" si="11"/>
        <v>346.04678153701957</v>
      </c>
      <c r="D27" s="37">
        <f t="shared" si="11"/>
        <v>6.7926602814555626</v>
      </c>
      <c r="E27" s="37">
        <f t="shared" si="11"/>
        <v>606.90914193447611</v>
      </c>
      <c r="F27" s="37">
        <f t="shared" si="11"/>
        <v>17.112460975558015</v>
      </c>
      <c r="G27" s="37">
        <f t="shared" si="11"/>
        <v>2341.2229901245037</v>
      </c>
      <c r="H27" s="37">
        <f t="shared" si="11"/>
        <v>0</v>
      </c>
      <c r="I27" s="37">
        <f t="shared" si="11"/>
        <v>69.134106194378106</v>
      </c>
      <c r="J27" s="37">
        <f t="shared" si="11"/>
        <v>0</v>
      </c>
      <c r="K27" s="37">
        <f t="shared" si="11"/>
        <v>704.62999278300981</v>
      </c>
      <c r="L27" s="37">
        <f t="shared" si="11"/>
        <v>1163.0600584316601</v>
      </c>
      <c r="Q27" s="18"/>
      <c r="R27" s="18"/>
    </row>
    <row r="28" spans="1:29" x14ac:dyDescent="0.35">
      <c r="A28" t="s">
        <v>69</v>
      </c>
      <c r="B28" s="18">
        <f>B27/B26</f>
        <v>4.3093687801133415E-2</v>
      </c>
      <c r="C28" s="18">
        <f t="shared" ref="C28:F28" si="12">C27/C26</f>
        <v>2.7033109838500276E-2</v>
      </c>
      <c r="D28" s="18">
        <f t="shared" si="12"/>
        <v>1.1548897358693144E-2</v>
      </c>
      <c r="E28" s="18">
        <f t="shared" si="12"/>
        <v>5.4021203682640129E-2</v>
      </c>
      <c r="F28" s="18">
        <f t="shared" si="12"/>
        <v>1.1697196311795978E-2</v>
      </c>
      <c r="G28" s="18">
        <f t="shared" ref="G28:I28" si="13">G27/G26</f>
        <v>0.1132508630226455</v>
      </c>
      <c r="H28" s="18"/>
      <c r="I28" s="18">
        <f t="shared" si="13"/>
        <v>0.1002136737007563</v>
      </c>
      <c r="J28" s="18"/>
      <c r="K28" s="18">
        <f t="shared" ref="K28:L28" si="14">K27/K26</f>
        <v>5.0848679210297371E-2</v>
      </c>
      <c r="L28" s="18">
        <f t="shared" si="14"/>
        <v>7.5537193890162805E-3</v>
      </c>
      <c r="Q28" s="18"/>
      <c r="R28" s="18"/>
    </row>
    <row r="29" spans="1:29" ht="14.5" customHeight="1" x14ac:dyDescent="0.35">
      <c r="L29" s="3"/>
      <c r="Q29" s="18"/>
      <c r="R29" s="18"/>
      <c r="W29" t="s">
        <v>50</v>
      </c>
      <c r="Y29" s="52">
        <f>53000/1000</f>
        <v>53</v>
      </c>
      <c r="Z29" t="s">
        <v>93</v>
      </c>
      <c r="AA29" t="s">
        <v>63</v>
      </c>
      <c r="AB29" s="61">
        <f>P13/Y30</f>
        <v>20905.40308747856</v>
      </c>
      <c r="AC29" t="s">
        <v>94</v>
      </c>
    </row>
    <row r="30" spans="1:29" x14ac:dyDescent="0.35">
      <c r="A30" s="19" t="s">
        <v>1</v>
      </c>
      <c r="B30" s="32">
        <f>B26+C26+D26</f>
        <v>106054.08677806816</v>
      </c>
      <c r="C30" s="23">
        <f>B30/$B$34</f>
        <v>0.68878885984629512</v>
      </c>
      <c r="L30" s="3"/>
      <c r="Q30" s="18"/>
      <c r="R30" s="18"/>
      <c r="W30" t="s">
        <v>51</v>
      </c>
      <c r="Y30" s="47">
        <f>Y29*O6</f>
        <v>4664</v>
      </c>
      <c r="Z30" t="s">
        <v>93</v>
      </c>
      <c r="AA30" t="s">
        <v>64</v>
      </c>
      <c r="AB30" s="61">
        <f>P20/Y30</f>
        <v>6498.3784305317322</v>
      </c>
      <c r="AC30" t="s">
        <v>94</v>
      </c>
    </row>
    <row r="31" spans="1:29" x14ac:dyDescent="0.35">
      <c r="A31" s="19" t="s">
        <v>5</v>
      </c>
      <c r="B31" s="33">
        <f>E26</f>
        <v>11234.64677869642</v>
      </c>
      <c r="C31" s="23">
        <f>B31/$B$34</f>
        <v>7.296559501443399E-2</v>
      </c>
      <c r="E31" s="19" t="s">
        <v>43</v>
      </c>
      <c r="F31" s="32">
        <f>SUM(B26:E26)</f>
        <v>117288.73355676458</v>
      </c>
      <c r="G31" s="23">
        <f>F31/$F$33</f>
        <v>0.76175445486072912</v>
      </c>
      <c r="L31" s="3"/>
      <c r="Q31" s="18"/>
      <c r="R31" s="18"/>
      <c r="AA31" t="s">
        <v>65</v>
      </c>
      <c r="AB31" s="61">
        <f>P22/Y30</f>
        <v>27403.781518010292</v>
      </c>
      <c r="AC31" t="s">
        <v>94</v>
      </c>
    </row>
    <row r="32" spans="1:29" x14ac:dyDescent="0.35">
      <c r="A32" s="19" t="s">
        <v>6</v>
      </c>
      <c r="B32" s="33">
        <f>F26+G26+H26</f>
        <v>22135.847219477459</v>
      </c>
      <c r="C32" s="23">
        <f>B32/$B$34</f>
        <v>0.14376555803966157</v>
      </c>
      <c r="E32" s="19" t="s">
        <v>44</v>
      </c>
      <c r="F32" s="33">
        <f>SUM(F26:K26)</f>
        <v>36683.104492030769</v>
      </c>
      <c r="G32" s="23">
        <f>F32/$F$33</f>
        <v>0.23824554513927082</v>
      </c>
      <c r="L32" s="3"/>
      <c r="Q32" s="18"/>
      <c r="R32" s="18"/>
      <c r="W32" t="s">
        <v>52</v>
      </c>
      <c r="Y32" s="2">
        <f>P13/Y30</f>
        <v>20905.40308747856</v>
      </c>
      <c r="Z32" t="s">
        <v>94</v>
      </c>
    </row>
    <row r="33" spans="1:28" x14ac:dyDescent="0.35">
      <c r="A33" s="19" t="s">
        <v>10</v>
      </c>
      <c r="B33" s="33">
        <f>I26+J26+K26</f>
        <v>14547.257272553308</v>
      </c>
      <c r="C33" s="23">
        <f>B33/$B$34</f>
        <v>9.4479987099609239E-2</v>
      </c>
      <c r="E33" s="19" t="s">
        <v>11</v>
      </c>
      <c r="F33" s="34">
        <f>SUM(F31:F32)</f>
        <v>153971.83804879535</v>
      </c>
      <c r="L33" s="3"/>
      <c r="Q33" s="18"/>
      <c r="R33" s="18"/>
    </row>
    <row r="34" spans="1:28" x14ac:dyDescent="0.35">
      <c r="B34" s="34">
        <f>SUM(B30:B33)</f>
        <v>153971.83804879535</v>
      </c>
      <c r="L34" s="3"/>
      <c r="Q34" s="18"/>
      <c r="R34" s="18"/>
      <c r="W34" t="s">
        <v>53</v>
      </c>
      <c r="Y34" s="52">
        <v>230000</v>
      </c>
      <c r="Z34" t="s">
        <v>94</v>
      </c>
      <c r="AA34" s="19" t="s">
        <v>76</v>
      </c>
      <c r="AB34" s="62" t="str">
        <f>IF(Y34&gt;AB29,"SI","NO")</f>
        <v>SI</v>
      </c>
    </row>
    <row r="35" spans="1:28" x14ac:dyDescent="0.35">
      <c r="B35" s="2"/>
      <c r="L35" s="3"/>
      <c r="Q35" s="18"/>
      <c r="R35" s="18"/>
    </row>
    <row r="36" spans="1:28" x14ac:dyDescent="0.35">
      <c r="B36" s="2"/>
      <c r="L36" s="3"/>
      <c r="Q36" s="18"/>
      <c r="R36" s="18"/>
      <c r="W36" s="19" t="s">
        <v>54</v>
      </c>
      <c r="Y36" s="46">
        <f>P20/(Y34-Y32)</f>
        <v>144.9508377908019</v>
      </c>
      <c r="Z36" t="s">
        <v>93</v>
      </c>
      <c r="AA36" s="66">
        <f>Y36/O6</f>
        <v>1.6471686112591124</v>
      </c>
      <c r="AB36" t="s">
        <v>95</v>
      </c>
    </row>
    <row r="37" spans="1:28" ht="14.5" customHeight="1" x14ac:dyDescent="0.35">
      <c r="A37" s="70" t="s">
        <v>0</v>
      </c>
      <c r="B37" s="69" t="s">
        <v>33</v>
      </c>
      <c r="C37" s="69"/>
      <c r="D37" s="69"/>
      <c r="E37" s="69"/>
      <c r="F37" s="69"/>
      <c r="G37" s="69"/>
      <c r="H37" s="69"/>
      <c r="I37" s="70" t="s">
        <v>39</v>
      </c>
      <c r="J37" s="70"/>
      <c r="K37" s="70"/>
      <c r="L37" s="67" t="s">
        <v>40</v>
      </c>
      <c r="Q37" s="18"/>
      <c r="R37" s="18"/>
      <c r="Y37" s="18">
        <f>Y36/Y30</f>
        <v>3.1078653042624763E-2</v>
      </c>
      <c r="Z37" t="s">
        <v>60</v>
      </c>
    </row>
    <row r="38" spans="1:28" x14ac:dyDescent="0.35">
      <c r="A38" s="70"/>
      <c r="B38" s="69" t="s">
        <v>1</v>
      </c>
      <c r="C38" s="69"/>
      <c r="D38" s="69"/>
      <c r="E38" s="1" t="s">
        <v>5</v>
      </c>
      <c r="F38" s="69" t="s">
        <v>6</v>
      </c>
      <c r="G38" s="69"/>
      <c r="H38" s="69"/>
      <c r="I38" s="70"/>
      <c r="J38" s="70"/>
      <c r="K38" s="70"/>
      <c r="L38" s="67"/>
      <c r="Q38" s="18"/>
      <c r="R38" s="18"/>
      <c r="W38" s="43" t="s">
        <v>59</v>
      </c>
    </row>
    <row r="39" spans="1:28" x14ac:dyDescent="0.35">
      <c r="A39" s="71"/>
      <c r="B39" s="21" t="s">
        <v>2</v>
      </c>
      <c r="C39" s="21" t="s">
        <v>3</v>
      </c>
      <c r="D39" s="21" t="s">
        <v>27</v>
      </c>
      <c r="E39" s="21" t="s">
        <v>29</v>
      </c>
      <c r="F39" s="21" t="s">
        <v>15</v>
      </c>
      <c r="G39" s="21" t="s">
        <v>7</v>
      </c>
      <c r="H39" s="21" t="s">
        <v>8</v>
      </c>
      <c r="I39" s="21" t="s">
        <v>9</v>
      </c>
      <c r="J39" s="21" t="s">
        <v>14</v>
      </c>
      <c r="K39" s="21" t="s">
        <v>28</v>
      </c>
      <c r="L39" s="68"/>
      <c r="X39" t="s">
        <v>58</v>
      </c>
      <c r="Y39" s="3">
        <f>Y34*Y36</f>
        <v>33338692.691884436</v>
      </c>
      <c r="Z39" t="s">
        <v>16</v>
      </c>
    </row>
    <row r="40" spans="1:28" x14ac:dyDescent="0.35">
      <c r="A40" s="1">
        <v>1</v>
      </c>
      <c r="B40" s="29">
        <f t="shared" ref="B40:K40" si="15">B4/$O$6</f>
        <v>856627.50614483235</v>
      </c>
      <c r="C40" s="30">
        <f t="shared" si="15"/>
        <v>124387.7598727704</v>
      </c>
      <c r="D40" s="30">
        <f t="shared" si="15"/>
        <v>5562.2916124311896</v>
      </c>
      <c r="E40" s="30">
        <f t="shared" si="15"/>
        <v>103029.18798916959</v>
      </c>
      <c r="F40" s="30">
        <f t="shared" si="15"/>
        <v>13833.725491778378</v>
      </c>
      <c r="G40" s="30">
        <f t="shared" si="15"/>
        <v>212898.64035662834</v>
      </c>
      <c r="H40" s="30">
        <f t="shared" si="15"/>
        <v>0</v>
      </c>
      <c r="I40" s="30">
        <f t="shared" si="15"/>
        <v>7043.9182101984825</v>
      </c>
      <c r="J40" s="30">
        <f t="shared" si="15"/>
        <v>0</v>
      </c>
      <c r="K40" s="30">
        <f t="shared" si="15"/>
        <v>136879.38578987302</v>
      </c>
      <c r="L40" s="30">
        <f t="shared" ref="L40" si="16">SUM(B40:K40)</f>
        <v>1460262.4154676816</v>
      </c>
      <c r="W40" s="22"/>
      <c r="X40" s="22" t="s">
        <v>56</v>
      </c>
      <c r="Y40" s="48">
        <f>(Y32*Y36)+P20</f>
        <v>33338692.691884436</v>
      </c>
      <c r="Z40" s="22" t="s">
        <v>16</v>
      </c>
    </row>
    <row r="41" spans="1:28" ht="14.5" customHeight="1" x14ac:dyDescent="0.35">
      <c r="A41" s="21">
        <v>2</v>
      </c>
      <c r="B41" s="31">
        <f t="shared" ref="B41:K41" si="17">B5/$O$6</f>
        <v>910474.34914707986</v>
      </c>
      <c r="C41" s="31">
        <f t="shared" si="17"/>
        <v>119721.53855196666</v>
      </c>
      <c r="D41" s="31">
        <f t="shared" si="17"/>
        <v>5653.8863271386126</v>
      </c>
      <c r="E41" s="31">
        <f t="shared" si="17"/>
        <v>111212.97275175783</v>
      </c>
      <c r="F41" s="31">
        <f t="shared" si="17"/>
        <v>14064.476172079181</v>
      </c>
      <c r="G41" s="31">
        <f t="shared" si="17"/>
        <v>181328.73358058117</v>
      </c>
      <c r="H41" s="31">
        <f t="shared" si="17"/>
        <v>0</v>
      </c>
      <c r="I41" s="31">
        <f t="shared" si="17"/>
        <v>6111.6886460740525</v>
      </c>
      <c r="J41" s="31">
        <f t="shared" si="17"/>
        <v>0</v>
      </c>
      <c r="K41" s="31">
        <f t="shared" si="17"/>
        <v>127377.89734661138</v>
      </c>
      <c r="L41" s="31">
        <f>SUM(B41:K41)</f>
        <v>1475945.5425232886</v>
      </c>
      <c r="X41" t="s">
        <v>57</v>
      </c>
      <c r="Y41" s="45">
        <f>Y39-Y40</f>
        <v>0</v>
      </c>
      <c r="Z41" t="s">
        <v>16</v>
      </c>
    </row>
    <row r="42" spans="1:28" x14ac:dyDescent="0.35">
      <c r="A42" s="35" t="s">
        <v>67</v>
      </c>
      <c r="B42" s="36">
        <f t="shared" ref="B42:K42" si="18">AVERAGE(B40:B41)</f>
        <v>883550.92764595617</v>
      </c>
      <c r="C42" s="36">
        <f t="shared" si="18"/>
        <v>122054.64921236853</v>
      </c>
      <c r="D42" s="36">
        <f t="shared" si="18"/>
        <v>5608.0889697849016</v>
      </c>
      <c r="E42" s="36">
        <f t="shared" si="18"/>
        <v>107121.08037046371</v>
      </c>
      <c r="F42" s="36">
        <f t="shared" si="18"/>
        <v>13949.100831928779</v>
      </c>
      <c r="G42" s="36">
        <f t="shared" si="18"/>
        <v>197113.68696860474</v>
      </c>
      <c r="H42" s="36">
        <f t="shared" si="18"/>
        <v>0</v>
      </c>
      <c r="I42" s="36">
        <f t="shared" si="18"/>
        <v>6577.803428136267</v>
      </c>
      <c r="J42" s="36">
        <f t="shared" si="18"/>
        <v>0</v>
      </c>
      <c r="K42" s="36">
        <f t="shared" si="18"/>
        <v>132128.64156824219</v>
      </c>
      <c r="L42" s="36">
        <f>SUM(B42:K42)</f>
        <v>1468103.9789954855</v>
      </c>
    </row>
    <row r="43" spans="1:28" x14ac:dyDescent="0.35">
      <c r="A43" s="35" t="s">
        <v>68</v>
      </c>
      <c r="B43" s="37">
        <f t="shared" ref="B43:L43" si="19">STDEV(B40:B41)</f>
        <v>38075.467832376606</v>
      </c>
      <c r="C43" s="37">
        <f t="shared" si="19"/>
        <v>3299.5167384575748</v>
      </c>
      <c r="D43" s="37">
        <f t="shared" si="19"/>
        <v>64.767243890466005</v>
      </c>
      <c r="E43" s="37">
        <f t="shared" si="19"/>
        <v>5786.8097013972856</v>
      </c>
      <c r="F43" s="37">
        <f t="shared" si="19"/>
        <v>163.16537080410734</v>
      </c>
      <c r="G43" s="37">
        <f t="shared" si="19"/>
        <v>22323.29516277009</v>
      </c>
      <c r="H43" s="37">
        <f t="shared" si="19"/>
        <v>0</v>
      </c>
      <c r="I43" s="37">
        <f t="shared" si="19"/>
        <v>659.18584641496386</v>
      </c>
      <c r="J43" s="37">
        <f t="shared" si="19"/>
        <v>0</v>
      </c>
      <c r="K43" s="37">
        <f t="shared" si="19"/>
        <v>6718.5669095959174</v>
      </c>
      <c r="L43" s="37">
        <f t="shared" si="19"/>
        <v>11089.645491229949</v>
      </c>
    </row>
    <row r="44" spans="1:28" x14ac:dyDescent="0.35">
      <c r="A44" t="s">
        <v>69</v>
      </c>
      <c r="B44" s="18">
        <f>B43/B42</f>
        <v>4.309368780113336E-2</v>
      </c>
      <c r="C44" s="18">
        <f t="shared" ref="C44:F44" si="20">C43/C42</f>
        <v>2.7033109838500234E-2</v>
      </c>
      <c r="D44" s="18">
        <f t="shared" si="20"/>
        <v>1.1548897358693322E-2</v>
      </c>
      <c r="E44" s="18">
        <f t="shared" si="20"/>
        <v>5.402120368264015E-2</v>
      </c>
      <c r="F44" s="18">
        <f t="shared" si="20"/>
        <v>1.1697196311795964E-2</v>
      </c>
      <c r="G44" s="18">
        <f t="shared" ref="G44:I44" si="21">G43/G42</f>
        <v>0.11325086302264556</v>
      </c>
      <c r="H44" s="18"/>
      <c r="I44" s="18">
        <f t="shared" si="21"/>
        <v>0.10021367370075628</v>
      </c>
      <c r="J44" s="18"/>
      <c r="K44" s="18">
        <f t="shared" ref="K44:L44" si="22">K43/K42</f>
        <v>5.0848679210297426E-2</v>
      </c>
      <c r="L44" s="18">
        <f t="shared" si="22"/>
        <v>7.5537193890161444E-3</v>
      </c>
      <c r="X44" t="s">
        <v>58</v>
      </c>
      <c r="Y44" s="14">
        <f>(Y34*Y30)</f>
        <v>1072720000</v>
      </c>
      <c r="Z44" t="s">
        <v>16</v>
      </c>
    </row>
    <row r="45" spans="1:28" x14ac:dyDescent="0.35">
      <c r="L45" s="3"/>
      <c r="X45" s="22" t="s">
        <v>56</v>
      </c>
      <c r="Y45" s="51">
        <f>P22</f>
        <v>127811237</v>
      </c>
      <c r="Z45" s="22" t="s">
        <v>16</v>
      </c>
    </row>
    <row r="46" spans="1:28" x14ac:dyDescent="0.35">
      <c r="A46" s="39" t="s">
        <v>1</v>
      </c>
      <c r="B46" s="40">
        <f>B42+C42+D42</f>
        <v>1011213.6658281096</v>
      </c>
      <c r="C46" s="41">
        <f>B46/$B$50</f>
        <v>0.68878885984629523</v>
      </c>
      <c r="L46" s="3"/>
      <c r="X46" t="s">
        <v>57</v>
      </c>
      <c r="Y46" s="14">
        <f>Y44-Y45</f>
        <v>944908763</v>
      </c>
      <c r="Z46" t="s">
        <v>16</v>
      </c>
    </row>
    <row r="47" spans="1:28" x14ac:dyDescent="0.35">
      <c r="A47" s="19" t="s">
        <v>5</v>
      </c>
      <c r="B47" s="33">
        <f>E42</f>
        <v>107121.08037046371</v>
      </c>
      <c r="C47" s="23">
        <f>B47/$B$50</f>
        <v>7.2965595014434004E-2</v>
      </c>
      <c r="E47" s="19" t="s">
        <v>43</v>
      </c>
      <c r="F47" s="32">
        <f>SUM(B42:E42)</f>
        <v>1118334.7461985734</v>
      </c>
      <c r="G47" s="23">
        <f>F47/$F$49</f>
        <v>0.76175445486072924</v>
      </c>
      <c r="L47" s="3"/>
      <c r="Y47" s="20">
        <f>Y46/12</f>
        <v>78742396.916666672</v>
      </c>
      <c r="Z47" t="s">
        <v>55</v>
      </c>
    </row>
    <row r="48" spans="1:28" x14ac:dyDescent="0.35">
      <c r="A48" s="19" t="s">
        <v>6</v>
      </c>
      <c r="B48" s="33">
        <f>F42+G42+H42</f>
        <v>211062.78780053352</v>
      </c>
      <c r="C48" s="23">
        <f>B48/$B$50</f>
        <v>0.14376555803966157</v>
      </c>
      <c r="E48" s="19" t="s">
        <v>44</v>
      </c>
      <c r="F48" s="33">
        <f>SUM(F42:K42)</f>
        <v>349769.23279691197</v>
      </c>
      <c r="G48" s="23">
        <f>F48/$F$49</f>
        <v>0.23824554513927082</v>
      </c>
      <c r="L48" s="3"/>
    </row>
    <row r="49" spans="1:22" x14ac:dyDescent="0.35">
      <c r="A49" s="19" t="s">
        <v>10</v>
      </c>
      <c r="B49" s="33">
        <f>I42+J42+K42</f>
        <v>138706.44499637847</v>
      </c>
      <c r="C49" s="23">
        <f>B49/$B$50</f>
        <v>9.4479987099609267E-2</v>
      </c>
      <c r="E49" s="19" t="s">
        <v>11</v>
      </c>
      <c r="F49" s="34">
        <f>SUM(F47:F48)</f>
        <v>1468103.9789954852</v>
      </c>
      <c r="L49" s="3"/>
    </row>
    <row r="50" spans="1:22" x14ac:dyDescent="0.35">
      <c r="B50" s="34">
        <f>SUM(B46:B49)</f>
        <v>1468103.9789954852</v>
      </c>
      <c r="L50" s="3"/>
    </row>
    <row r="51" spans="1:22" x14ac:dyDescent="0.35">
      <c r="L51" s="3"/>
    </row>
    <row r="52" spans="1:22" x14ac:dyDescent="0.35">
      <c r="B52" s="2"/>
      <c r="L52" s="3"/>
    </row>
    <row r="53" spans="1:22" ht="14.5" customHeight="1" x14ac:dyDescent="0.35">
      <c r="A53" s="70" t="s">
        <v>0</v>
      </c>
      <c r="B53" s="69" t="s">
        <v>38</v>
      </c>
      <c r="C53" s="69"/>
      <c r="D53" s="69"/>
      <c r="E53" s="69"/>
      <c r="F53" s="69"/>
      <c r="G53" s="69"/>
      <c r="H53" s="69"/>
      <c r="I53" s="70" t="s">
        <v>41</v>
      </c>
      <c r="J53" s="70"/>
      <c r="K53" s="70"/>
      <c r="L53" s="67" t="s">
        <v>42</v>
      </c>
      <c r="V53" s="3"/>
    </row>
    <row r="54" spans="1:22" x14ac:dyDescent="0.35">
      <c r="A54" s="70"/>
      <c r="B54" s="69" t="s">
        <v>1</v>
      </c>
      <c r="C54" s="69"/>
      <c r="D54" s="69"/>
      <c r="E54" s="1" t="s">
        <v>5</v>
      </c>
      <c r="F54" s="69" t="s">
        <v>6</v>
      </c>
      <c r="G54" s="69"/>
      <c r="H54" s="69"/>
      <c r="I54" s="70"/>
      <c r="J54" s="70"/>
      <c r="K54" s="70"/>
      <c r="L54" s="67"/>
      <c r="V54" s="3"/>
    </row>
    <row r="55" spans="1:22" x14ac:dyDescent="0.35">
      <c r="A55" s="71"/>
      <c r="B55" s="21" t="s">
        <v>2</v>
      </c>
      <c r="C55" s="21" t="s">
        <v>3</v>
      </c>
      <c r="D55" s="21" t="s">
        <v>27</v>
      </c>
      <c r="E55" s="21" t="s">
        <v>29</v>
      </c>
      <c r="F55" s="21" t="s">
        <v>15</v>
      </c>
      <c r="G55" s="21" t="s">
        <v>7</v>
      </c>
      <c r="H55" s="21" t="s">
        <v>8</v>
      </c>
      <c r="I55" s="21" t="s">
        <v>9</v>
      </c>
      <c r="J55" s="21" t="s">
        <v>14</v>
      </c>
      <c r="K55" s="21" t="s">
        <v>28</v>
      </c>
      <c r="L55" s="68"/>
      <c r="V55" s="3"/>
    </row>
    <row r="56" spans="1:22" x14ac:dyDescent="0.35">
      <c r="A56" s="1">
        <v>1</v>
      </c>
      <c r="B56" s="29">
        <f t="shared" ref="B56:K56" si="23">B40/$C$17</f>
        <v>1020.9249599495064</v>
      </c>
      <c r="C56" s="30">
        <f t="shared" si="23"/>
        <v>148.24479468074225</v>
      </c>
      <c r="D56" s="30">
        <f t="shared" si="23"/>
        <v>6.6291151065241154</v>
      </c>
      <c r="E56" s="30">
        <f t="shared" si="23"/>
        <v>122.7897410098914</v>
      </c>
      <c r="F56" s="30">
        <f t="shared" si="23"/>
        <v>16.486974259332804</v>
      </c>
      <c r="G56" s="30">
        <f t="shared" si="23"/>
        <v>253.73167954595959</v>
      </c>
      <c r="H56" s="30">
        <f t="shared" si="23"/>
        <v>0</v>
      </c>
      <c r="I56" s="30">
        <f t="shared" si="23"/>
        <v>8.3949112829662393</v>
      </c>
      <c r="J56" s="30">
        <f t="shared" si="23"/>
        <v>0</v>
      </c>
      <c r="K56" s="30">
        <f t="shared" si="23"/>
        <v>163.13226046679421</v>
      </c>
      <c r="L56" s="30">
        <f t="shared" ref="L56" si="24">SUM(B56:K56)</f>
        <v>1740.334436301717</v>
      </c>
      <c r="V56" s="3"/>
    </row>
    <row r="57" spans="1:22" ht="14.5" customHeight="1" x14ac:dyDescent="0.35">
      <c r="A57" s="21">
        <v>2</v>
      </c>
      <c r="B57" s="31">
        <f t="shared" ref="B57:K57" si="25">B41/$C$17</f>
        <v>1085.0993947430843</v>
      </c>
      <c r="C57" s="31">
        <f t="shared" si="25"/>
        <v>142.68361227545574</v>
      </c>
      <c r="D57" s="31">
        <f t="shared" si="25"/>
        <v>6.7382772916903386</v>
      </c>
      <c r="E57" s="31">
        <f t="shared" si="25"/>
        <v>132.54314032411816</v>
      </c>
      <c r="F57" s="31">
        <f t="shared" si="25"/>
        <v>16.761981922937515</v>
      </c>
      <c r="G57" s="31">
        <f t="shared" si="25"/>
        <v>216.10680107807593</v>
      </c>
      <c r="H57" s="31">
        <f t="shared" si="25"/>
        <v>0</v>
      </c>
      <c r="I57" s="31">
        <f t="shared" si="25"/>
        <v>7.283884117027247</v>
      </c>
      <c r="J57" s="31">
        <f t="shared" si="25"/>
        <v>0</v>
      </c>
      <c r="K57" s="31">
        <f t="shared" si="25"/>
        <v>151.80842760033295</v>
      </c>
      <c r="L57" s="31">
        <f>SUM(B57:K57)</f>
        <v>1759.0255193527223</v>
      </c>
      <c r="V57" s="3"/>
    </row>
    <row r="58" spans="1:22" x14ac:dyDescent="0.35">
      <c r="A58" s="35" t="s">
        <v>67</v>
      </c>
      <c r="B58" s="36">
        <f t="shared" ref="B58:K58" si="26">AVERAGE(B56:B57)</f>
        <v>1053.0121773462954</v>
      </c>
      <c r="C58" s="36">
        <f t="shared" si="26"/>
        <v>145.46420347809899</v>
      </c>
      <c r="D58" s="36">
        <f t="shared" si="26"/>
        <v>6.683696199107227</v>
      </c>
      <c r="E58" s="36">
        <f t="shared" si="26"/>
        <v>127.66644066700478</v>
      </c>
      <c r="F58" s="36">
        <f t="shared" si="26"/>
        <v>16.62447809113516</v>
      </c>
      <c r="G58" s="36">
        <f t="shared" si="26"/>
        <v>234.91924031201776</v>
      </c>
      <c r="H58" s="54">
        <f t="shared" si="26"/>
        <v>0</v>
      </c>
      <c r="I58" s="36">
        <f t="shared" si="26"/>
        <v>7.8393976999967432</v>
      </c>
      <c r="J58" s="36">
        <f t="shared" si="26"/>
        <v>0</v>
      </c>
      <c r="K58" s="36">
        <f t="shared" si="26"/>
        <v>157.47034403356358</v>
      </c>
      <c r="L58" s="36">
        <f>SUM(B58:K58)</f>
        <v>1749.6799778272198</v>
      </c>
      <c r="V58" s="3"/>
    </row>
    <row r="59" spans="1:22" x14ac:dyDescent="0.35">
      <c r="A59" s="35" t="s">
        <v>68</v>
      </c>
      <c r="B59" s="37">
        <f t="shared" ref="B59:L59" si="27">STDEV(B56:B57)</f>
        <v>45.378178021352859</v>
      </c>
      <c r="C59" s="37">
        <f t="shared" si="27"/>
        <v>3.9323497901934004</v>
      </c>
      <c r="D59" s="37">
        <f t="shared" si="27"/>
        <v>7.7189321380177991E-2</v>
      </c>
      <c r="E59" s="37">
        <f t="shared" si="27"/>
        <v>6.8966947947099602</v>
      </c>
      <c r="F59" s="37">
        <f t="shared" si="27"/>
        <v>0.19445978381316018</v>
      </c>
      <c r="G59" s="37">
        <f t="shared" si="27"/>
        <v>26.604806705960257</v>
      </c>
      <c r="H59" s="53">
        <f t="shared" si="27"/>
        <v>0</v>
      </c>
      <c r="I59" s="37">
        <f t="shared" si="27"/>
        <v>0.78561484311793306</v>
      </c>
      <c r="J59" s="37">
        <f t="shared" si="27"/>
        <v>0</v>
      </c>
      <c r="K59" s="37">
        <f t="shared" si="27"/>
        <v>8.0071590088978564</v>
      </c>
      <c r="L59" s="37">
        <f t="shared" si="27"/>
        <v>13.216591573086799</v>
      </c>
      <c r="V59" s="3"/>
    </row>
    <row r="60" spans="1:22" x14ac:dyDescent="0.35">
      <c r="A60" t="s">
        <v>69</v>
      </c>
      <c r="B60" s="18">
        <f>B59/B58</f>
        <v>4.3093687801133297E-2</v>
      </c>
      <c r="C60" s="18">
        <f t="shared" ref="C60:F60" si="28">C59/C58</f>
        <v>2.7033109838500251E-2</v>
      </c>
      <c r="D60" s="18">
        <f t="shared" si="28"/>
        <v>1.1548897358693314E-2</v>
      </c>
      <c r="E60" s="18">
        <f t="shared" si="28"/>
        <v>5.4021203682640163E-2</v>
      </c>
      <c r="F60" s="18">
        <f t="shared" si="28"/>
        <v>1.1697196311796035E-2</v>
      </c>
      <c r="G60" s="18">
        <f t="shared" ref="G60:I60" si="29">G59/G58</f>
        <v>0.11325086302264546</v>
      </c>
      <c r="H60" s="18"/>
      <c r="I60" s="18">
        <f t="shared" si="29"/>
        <v>0.1002136737007563</v>
      </c>
      <c r="J60" s="18"/>
      <c r="K60" s="18">
        <f t="shared" ref="K60:L60" si="30">K59/K58</f>
        <v>5.0848679210297482E-2</v>
      </c>
      <c r="L60" s="18">
        <f t="shared" si="30"/>
        <v>7.5537193890161392E-3</v>
      </c>
      <c r="V60" s="3"/>
    </row>
    <row r="61" spans="1:22" ht="14.5" customHeight="1" x14ac:dyDescent="0.35">
      <c r="L61" s="3"/>
      <c r="V61" s="3"/>
    </row>
    <row r="62" spans="1:22" x14ac:dyDescent="0.35">
      <c r="A62" s="19" t="s">
        <v>1</v>
      </c>
      <c r="B62" s="32">
        <f>B58+C58+D58</f>
        <v>1205.1600770235018</v>
      </c>
      <c r="C62" s="23">
        <f>B62/$B$66</f>
        <v>0.68878885984629523</v>
      </c>
      <c r="L62" s="3"/>
      <c r="V62" s="3"/>
    </row>
    <row r="63" spans="1:22" x14ac:dyDescent="0.35">
      <c r="A63" s="19" t="s">
        <v>5</v>
      </c>
      <c r="B63" s="33">
        <f>E58</f>
        <v>127.66644066700478</v>
      </c>
      <c r="C63" s="23">
        <f>B63/$B$66</f>
        <v>7.2965595014434004E-2</v>
      </c>
      <c r="E63" s="19" t="s">
        <v>43</v>
      </c>
      <c r="F63" s="32">
        <f>SUM(B58:E58)</f>
        <v>1332.8265176905065</v>
      </c>
      <c r="G63" s="23">
        <f>F63/$F$65</f>
        <v>0.76175445486072924</v>
      </c>
      <c r="L63" s="3"/>
      <c r="V63" s="3"/>
    </row>
    <row r="64" spans="1:22" x14ac:dyDescent="0.35">
      <c r="A64" s="19" t="s">
        <v>6</v>
      </c>
      <c r="B64" s="33">
        <f>F58+G58+H58</f>
        <v>251.54371840315292</v>
      </c>
      <c r="C64" s="23">
        <f>B64/$B$66</f>
        <v>0.14376555803966157</v>
      </c>
      <c r="E64" s="19" t="s">
        <v>44</v>
      </c>
      <c r="F64" s="33">
        <f>SUM(F58:K58)</f>
        <v>416.85346013671324</v>
      </c>
      <c r="G64" s="23">
        <f>F64/$F$65</f>
        <v>0.23824554513927082</v>
      </c>
      <c r="L64" s="3"/>
      <c r="V64" s="3"/>
    </row>
    <row r="65" spans="1:22" x14ac:dyDescent="0.35">
      <c r="A65" s="19" t="s">
        <v>10</v>
      </c>
      <c r="B65" s="33">
        <f>I58+J58+K58</f>
        <v>165.30974173356032</v>
      </c>
      <c r="C65" s="23">
        <f>B65/$B$66</f>
        <v>9.4479987099609239E-2</v>
      </c>
      <c r="E65" s="19" t="s">
        <v>11</v>
      </c>
      <c r="F65" s="34">
        <f>SUM(F63:F64)</f>
        <v>1749.6799778272198</v>
      </c>
      <c r="L65" s="3"/>
      <c r="V65" s="3"/>
    </row>
    <row r="66" spans="1:22" ht="14.5" customHeight="1" x14ac:dyDescent="0.35">
      <c r="B66" s="34">
        <f>SUM(B62:B65)</f>
        <v>1749.6799778272198</v>
      </c>
      <c r="L66" s="3"/>
      <c r="V66" s="3"/>
    </row>
    <row r="67" spans="1:22" x14ac:dyDescent="0.35">
      <c r="V67" s="3"/>
    </row>
    <row r="68" spans="1:22" x14ac:dyDescent="0.35">
      <c r="V68" s="3"/>
    </row>
    <row r="69" spans="1:22" x14ac:dyDescent="0.35">
      <c r="V69" s="3"/>
    </row>
    <row r="70" spans="1:22" x14ac:dyDescent="0.35">
      <c r="V70" s="3"/>
    </row>
    <row r="71" spans="1:22" x14ac:dyDescent="0.35">
      <c r="A71" s="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V71" s="3"/>
    </row>
    <row r="72" spans="1:22" x14ac:dyDescent="0.35">
      <c r="A72" s="1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V72" s="3"/>
    </row>
    <row r="73" spans="1:22" x14ac:dyDescent="0.35">
      <c r="A73" s="1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V73" s="3"/>
    </row>
    <row r="74" spans="1:22" x14ac:dyDescent="0.35">
      <c r="A74" s="1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V74" s="3"/>
    </row>
    <row r="75" spans="1:22" x14ac:dyDescent="0.35">
      <c r="A75" s="1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V75" s="3"/>
    </row>
    <row r="76" spans="1:22" x14ac:dyDescent="0.35">
      <c r="A76" s="1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V76" s="3"/>
    </row>
    <row r="77" spans="1:22" x14ac:dyDescent="0.35">
      <c r="A77" s="1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V77" s="3"/>
    </row>
    <row r="78" spans="1:22" x14ac:dyDescent="0.35">
      <c r="A78" s="1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V78" s="3"/>
    </row>
    <row r="79" spans="1:22" x14ac:dyDescent="0.35">
      <c r="A79" s="1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V79" s="3"/>
    </row>
    <row r="80" spans="1:22" ht="14.5" customHeight="1" x14ac:dyDescent="0.35">
      <c r="A80" s="1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V80" s="3"/>
    </row>
    <row r="81" spans="1:22" x14ac:dyDescent="0.35">
      <c r="A81" s="1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V81" s="3"/>
    </row>
    <row r="82" spans="1:22" x14ac:dyDescent="0.35">
      <c r="A82" s="1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V82" s="3"/>
    </row>
    <row r="83" spans="1:22" ht="14.5" customHeight="1" x14ac:dyDescent="0.35">
      <c r="A83" s="1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V83" s="3"/>
    </row>
    <row r="84" spans="1:22" x14ac:dyDescent="0.35">
      <c r="A84" s="1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</row>
    <row r="85" spans="1:22" ht="14.5" customHeight="1" x14ac:dyDescent="0.35">
      <c r="A85" s="1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</row>
    <row r="86" spans="1:22" x14ac:dyDescent="0.35">
      <c r="A86" s="1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</row>
    <row r="87" spans="1:22" x14ac:dyDescent="0.35">
      <c r="A87" s="1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</row>
    <row r="88" spans="1:22" x14ac:dyDescent="0.35">
      <c r="A88" s="1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</row>
    <row r="89" spans="1:22" x14ac:dyDescent="0.35">
      <c r="A89" s="1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</row>
    <row r="90" spans="1:22" x14ac:dyDescent="0.35">
      <c r="A90" s="1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</row>
    <row r="91" spans="1:22" x14ac:dyDescent="0.35">
      <c r="A91" s="1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</row>
    <row r="92" spans="1:22" x14ac:dyDescent="0.35">
      <c r="A92" s="1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</row>
    <row r="93" spans="1:22" x14ac:dyDescent="0.35">
      <c r="A93" s="1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</row>
    <row r="94" spans="1:22" x14ac:dyDescent="0.35">
      <c r="A94" s="1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</row>
    <row r="95" spans="1:22" x14ac:dyDescent="0.35">
      <c r="A95" s="1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</row>
    <row r="96" spans="1:22" x14ac:dyDescent="0.35">
      <c r="A96" s="1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</row>
    <row r="97" spans="1:27" x14ac:dyDescent="0.35">
      <c r="A97" s="1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</row>
    <row r="98" spans="1:27" x14ac:dyDescent="0.35">
      <c r="A98" s="1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</row>
    <row r="99" spans="1:27" x14ac:dyDescent="0.35">
      <c r="A99" s="1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</row>
    <row r="102" spans="1:27" x14ac:dyDescent="0.35">
      <c r="W102" s="2"/>
      <c r="X102" s="14"/>
      <c r="Y102" s="14"/>
      <c r="Z102" s="14"/>
      <c r="AA102" s="14"/>
    </row>
    <row r="103" spans="1:27" ht="14.5" customHeight="1" x14ac:dyDescent="0.35">
      <c r="W103" s="2"/>
      <c r="X103" s="14"/>
      <c r="Y103" s="14"/>
      <c r="Z103" s="14"/>
      <c r="AA103" s="14"/>
    </row>
    <row r="104" spans="1:27" x14ac:dyDescent="0.35">
      <c r="W104" s="2"/>
      <c r="X104" s="14"/>
      <c r="Y104" s="14"/>
      <c r="Z104" s="14"/>
      <c r="AA104" s="14"/>
    </row>
    <row r="105" spans="1:27" x14ac:dyDescent="0.35">
      <c r="W105" s="2"/>
      <c r="X105" s="14"/>
      <c r="Y105" s="14"/>
      <c r="Z105" s="14"/>
      <c r="AA105" s="14"/>
    </row>
    <row r="106" spans="1:27" x14ac:dyDescent="0.35">
      <c r="W106" s="2"/>
      <c r="X106" s="14"/>
      <c r="Y106" s="14"/>
      <c r="Z106" s="14"/>
      <c r="AA106" s="14"/>
    </row>
    <row r="107" spans="1:27" x14ac:dyDescent="0.35">
      <c r="W107" s="2"/>
      <c r="X107" s="14"/>
      <c r="Y107" s="14"/>
      <c r="Z107" s="14"/>
      <c r="AA107" s="14"/>
    </row>
    <row r="108" spans="1:27" x14ac:dyDescent="0.35">
      <c r="W108" s="2"/>
      <c r="X108" s="14"/>
      <c r="Y108" s="14"/>
      <c r="Z108" s="14"/>
      <c r="AA108" s="14"/>
    </row>
    <row r="109" spans="1:27" x14ac:dyDescent="0.35">
      <c r="W109" s="2"/>
      <c r="X109" s="14"/>
      <c r="Y109" s="14"/>
      <c r="Z109" s="14"/>
      <c r="AA109" s="14"/>
    </row>
    <row r="110" spans="1:27" x14ac:dyDescent="0.35">
      <c r="W110" s="2"/>
      <c r="X110" s="14"/>
      <c r="Y110" s="14"/>
      <c r="Z110" s="14"/>
      <c r="AA110" s="14"/>
    </row>
    <row r="111" spans="1:27" ht="14.5" customHeight="1" x14ac:dyDescent="0.35">
      <c r="W111" s="2"/>
      <c r="X111" s="14"/>
      <c r="Y111" s="14"/>
      <c r="Z111" s="14"/>
      <c r="AA111" s="14"/>
    </row>
    <row r="112" spans="1:27" x14ac:dyDescent="0.35">
      <c r="W112" s="2"/>
      <c r="X112" s="14"/>
      <c r="Y112" s="14"/>
      <c r="Z112" s="14"/>
      <c r="AA112" s="14"/>
    </row>
    <row r="113" spans="23:27" x14ac:dyDescent="0.35">
      <c r="W113" s="2"/>
      <c r="X113" s="14"/>
      <c r="Y113" s="14"/>
      <c r="Z113" s="14"/>
      <c r="AA113" s="14"/>
    </row>
    <row r="114" spans="23:27" x14ac:dyDescent="0.35">
      <c r="W114" s="2"/>
      <c r="X114" s="14"/>
      <c r="Y114" s="14"/>
      <c r="Z114" s="14"/>
      <c r="AA114" s="14"/>
    </row>
    <row r="115" spans="23:27" x14ac:dyDescent="0.35">
      <c r="W115" s="2"/>
      <c r="X115" s="14"/>
      <c r="Y115" s="14"/>
      <c r="Z115" s="14"/>
      <c r="AA115" s="14"/>
    </row>
    <row r="116" spans="23:27" x14ac:dyDescent="0.35">
      <c r="W116" s="2"/>
      <c r="X116" s="14"/>
      <c r="Y116" s="14"/>
      <c r="Z116" s="14"/>
      <c r="AA116" s="14"/>
    </row>
    <row r="117" spans="23:27" x14ac:dyDescent="0.35">
      <c r="W117" s="2"/>
      <c r="X117" s="14"/>
      <c r="Y117" s="14"/>
      <c r="Z117" s="14"/>
      <c r="AA117" s="14"/>
    </row>
    <row r="118" spans="23:27" x14ac:dyDescent="0.35">
      <c r="W118" s="2"/>
      <c r="X118" s="14"/>
      <c r="Y118" s="14"/>
      <c r="Z118" s="14"/>
      <c r="AA118" s="14"/>
    </row>
    <row r="119" spans="23:27" x14ac:dyDescent="0.35">
      <c r="W119" s="2"/>
      <c r="X119" s="14"/>
      <c r="Y119" s="14"/>
      <c r="Z119" s="14"/>
      <c r="AA119" s="14"/>
    </row>
    <row r="120" spans="23:27" x14ac:dyDescent="0.35">
      <c r="W120" s="2"/>
      <c r="X120" s="14"/>
      <c r="Y120" s="14"/>
      <c r="Z120" s="14"/>
      <c r="AA120" s="14"/>
    </row>
    <row r="121" spans="23:27" x14ac:dyDescent="0.35">
      <c r="W121" s="2"/>
      <c r="X121" s="14"/>
      <c r="Y121" s="14"/>
      <c r="Z121" s="14"/>
      <c r="AA121" s="14"/>
    </row>
    <row r="130" spans="23:27" x14ac:dyDescent="0.35">
      <c r="W130" s="2"/>
      <c r="X130" s="14"/>
      <c r="Y130" s="14"/>
      <c r="Z130" s="14"/>
      <c r="AA130" s="14"/>
    </row>
    <row r="131" spans="23:27" x14ac:dyDescent="0.35">
      <c r="W131" s="2"/>
      <c r="X131" s="14"/>
      <c r="Y131" s="14"/>
      <c r="Z131" s="14"/>
      <c r="AA131" s="14"/>
    </row>
    <row r="132" spans="23:27" x14ac:dyDescent="0.35">
      <c r="W132" s="2"/>
      <c r="X132" s="14"/>
      <c r="Y132" s="14"/>
      <c r="Z132" s="14"/>
      <c r="AA132" s="14"/>
    </row>
    <row r="133" spans="23:27" x14ac:dyDescent="0.35">
      <c r="W133" s="2"/>
      <c r="X133" s="14"/>
      <c r="Y133" s="14"/>
      <c r="Z133" s="14"/>
      <c r="AA133" s="14"/>
    </row>
    <row r="134" spans="23:27" x14ac:dyDescent="0.35">
      <c r="W134" s="2"/>
      <c r="X134" s="14"/>
      <c r="Y134" s="14"/>
      <c r="Z134" s="14"/>
      <c r="AA134" s="14"/>
    </row>
    <row r="135" spans="23:27" x14ac:dyDescent="0.35">
      <c r="W135" s="2"/>
      <c r="X135" s="14"/>
      <c r="Y135" s="14"/>
      <c r="Z135" s="14"/>
      <c r="AA135" s="14"/>
    </row>
    <row r="136" spans="23:27" x14ac:dyDescent="0.35">
      <c r="W136" s="2"/>
      <c r="X136" s="14"/>
      <c r="Y136" s="14"/>
      <c r="Z136" s="14"/>
      <c r="AA136" s="14"/>
    </row>
    <row r="137" spans="23:27" x14ac:dyDescent="0.35">
      <c r="W137" s="2"/>
      <c r="X137" s="14"/>
      <c r="Y137" s="14"/>
      <c r="Z137" s="14"/>
      <c r="AA137" s="14"/>
    </row>
    <row r="138" spans="23:27" x14ac:dyDescent="0.35">
      <c r="W138" s="2"/>
      <c r="X138" s="14"/>
      <c r="Y138" s="14"/>
      <c r="Z138" s="14"/>
      <c r="AA138" s="14"/>
    </row>
    <row r="139" spans="23:27" ht="14.5" customHeight="1" x14ac:dyDescent="0.35">
      <c r="W139" s="2"/>
      <c r="X139" s="14"/>
      <c r="Y139" s="14"/>
      <c r="Z139" s="14"/>
      <c r="AA139" s="14"/>
    </row>
  </sheetData>
  <mergeCells count="26">
    <mergeCell ref="A53:A55"/>
    <mergeCell ref="B53:H53"/>
    <mergeCell ref="I53:K54"/>
    <mergeCell ref="L53:L55"/>
    <mergeCell ref="B54:D54"/>
    <mergeCell ref="F54:H54"/>
    <mergeCell ref="A37:A39"/>
    <mergeCell ref="B37:H37"/>
    <mergeCell ref="I37:K38"/>
    <mergeCell ref="L37:L39"/>
    <mergeCell ref="B38:D38"/>
    <mergeCell ref="F38:H38"/>
    <mergeCell ref="A1:A3"/>
    <mergeCell ref="B1:H1"/>
    <mergeCell ref="I1:K2"/>
    <mergeCell ref="L1:L3"/>
    <mergeCell ref="B2:D2"/>
    <mergeCell ref="F2:H2"/>
    <mergeCell ref="M9:M12"/>
    <mergeCell ref="M14:M19"/>
    <mergeCell ref="A21:A23"/>
    <mergeCell ref="B21:H21"/>
    <mergeCell ref="I21:K22"/>
    <mergeCell ref="L21:L23"/>
    <mergeCell ref="B22:D22"/>
    <mergeCell ref="F22:H22"/>
  </mergeCells>
  <hyperlinks>
    <hyperlink ref="A18" r:id="rId1" xr:uid="{87F04FC2-7285-4A96-8FF2-B7ED8186B6A3}"/>
  </hyperlinks>
  <pageMargins left="0.7" right="0.7" top="0.75" bottom="0.75" header="0.3" footer="0.3"/>
  <pageSetup paperSize="9" orientation="portrait" r:id="rId2"/>
  <ignoredErrors>
    <ignoredError sqref="L5 L4" formulaRange="1"/>
  </ignoredErrors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F1F9-4ADF-4470-84B5-733C3A3AF84E}">
  <sheetPr>
    <tabColor theme="7" tint="0.79998168889431442"/>
  </sheetPr>
  <dimension ref="A1:AC111"/>
  <sheetViews>
    <sheetView zoomScaleNormal="100" workbookViewId="0">
      <selection activeCell="R3" sqref="R3"/>
    </sheetView>
  </sheetViews>
  <sheetFormatPr baseColWidth="10" defaultRowHeight="14.5" x14ac:dyDescent="0.35"/>
  <cols>
    <col min="1" max="1" width="20" customWidth="1"/>
    <col min="2" max="3" width="13.81640625" customWidth="1"/>
    <col min="5" max="5" width="17.7265625" bestFit="1" customWidth="1"/>
    <col min="6" max="7" width="13.54296875" customWidth="1"/>
    <col min="11" max="11" width="13.08984375" customWidth="1"/>
    <col min="12" max="12" width="15.08984375" customWidth="1"/>
    <col min="13" max="13" width="7.1796875" customWidth="1"/>
    <col min="14" max="14" width="23.81640625" bestFit="1" customWidth="1"/>
    <col min="16" max="16" width="12.90625" customWidth="1"/>
    <col min="17" max="17" width="8.6328125" customWidth="1"/>
    <col min="18" max="18" width="8.54296875" customWidth="1"/>
    <col min="20" max="20" width="6.54296875" bestFit="1" customWidth="1"/>
    <col min="24" max="24" width="12.90625" customWidth="1"/>
    <col min="25" max="25" width="11.90625" bestFit="1" customWidth="1"/>
    <col min="26" max="26" width="14.90625" customWidth="1"/>
    <col min="27" max="27" width="16.81640625" customWidth="1"/>
  </cols>
  <sheetData>
    <row r="1" spans="1:22" x14ac:dyDescent="0.35">
      <c r="A1" s="70" t="s">
        <v>0</v>
      </c>
      <c r="B1" s="69" t="s">
        <v>22</v>
      </c>
      <c r="C1" s="69"/>
      <c r="D1" s="69"/>
      <c r="E1" s="69"/>
      <c r="F1" s="69"/>
      <c r="G1" s="69"/>
      <c r="H1" s="69"/>
      <c r="I1" s="70" t="s">
        <v>23</v>
      </c>
      <c r="J1" s="70"/>
      <c r="K1" s="70"/>
      <c r="L1" s="67" t="s">
        <v>24</v>
      </c>
    </row>
    <row r="2" spans="1:22" x14ac:dyDescent="0.35">
      <c r="A2" s="70"/>
      <c r="B2" s="69" t="s">
        <v>1</v>
      </c>
      <c r="C2" s="69"/>
      <c r="D2" s="69"/>
      <c r="E2" s="1" t="s">
        <v>5</v>
      </c>
      <c r="F2" s="69" t="s">
        <v>6</v>
      </c>
      <c r="G2" s="69"/>
      <c r="H2" s="69"/>
      <c r="I2" s="70"/>
      <c r="J2" s="70"/>
      <c r="K2" s="70"/>
      <c r="L2" s="67"/>
    </row>
    <row r="3" spans="1:22" x14ac:dyDescent="0.35">
      <c r="A3" s="71"/>
      <c r="B3" s="21" t="s">
        <v>2</v>
      </c>
      <c r="C3" s="21" t="s">
        <v>3</v>
      </c>
      <c r="D3" s="21" t="s">
        <v>27</v>
      </c>
      <c r="E3" s="21" t="s">
        <v>29</v>
      </c>
      <c r="F3" s="21" t="s">
        <v>15</v>
      </c>
      <c r="G3" s="21" t="s">
        <v>7</v>
      </c>
      <c r="H3" s="21" t="s">
        <v>8</v>
      </c>
      <c r="I3" s="21" t="s">
        <v>9</v>
      </c>
      <c r="J3" s="21" t="s">
        <v>14</v>
      </c>
      <c r="K3" s="21" t="s">
        <v>28</v>
      </c>
      <c r="L3" s="68"/>
    </row>
    <row r="4" spans="1:22" x14ac:dyDescent="0.35">
      <c r="A4" s="1">
        <v>1</v>
      </c>
      <c r="B4" s="58">
        <v>64675748.84531787</v>
      </c>
      <c r="C4" s="58">
        <v>20280299.931345508</v>
      </c>
      <c r="D4" s="58">
        <v>542109.38341032271</v>
      </c>
      <c r="E4" s="58">
        <v>8453142.0395309404</v>
      </c>
      <c r="F4" s="58">
        <v>1484104.6086305142</v>
      </c>
      <c r="G4" s="58">
        <v>21665081.624496087</v>
      </c>
      <c r="H4" s="58"/>
      <c r="I4" s="58">
        <v>863108.52440893836</v>
      </c>
      <c r="J4" s="58"/>
      <c r="K4" s="58">
        <v>15135379.20982964</v>
      </c>
      <c r="L4" s="58">
        <f>SUM(B4:K4)</f>
        <v>133098974.16696981</v>
      </c>
    </row>
    <row r="5" spans="1:22" x14ac:dyDescent="0.35">
      <c r="A5" s="21">
        <v>2</v>
      </c>
      <c r="B5" s="60">
        <v>70387520.975188822</v>
      </c>
      <c r="C5" s="60">
        <v>19484132.285742089</v>
      </c>
      <c r="D5" s="60">
        <v>535009.50187288038</v>
      </c>
      <c r="E5" s="60">
        <v>9451673.5564015098</v>
      </c>
      <c r="F5" s="60">
        <v>1340728.5819313983</v>
      </c>
      <c r="G5" s="60">
        <v>22707210.424732331</v>
      </c>
      <c r="H5" s="60"/>
      <c r="I5" s="60">
        <v>991396.66795528063</v>
      </c>
      <c r="J5" s="60"/>
      <c r="K5" s="60">
        <v>14094744.679875309</v>
      </c>
      <c r="L5" s="60">
        <f t="shared" ref="L5" si="0">SUM(B5:K5)</f>
        <v>138992416.67369962</v>
      </c>
      <c r="N5" t="s">
        <v>12</v>
      </c>
      <c r="O5" s="4">
        <v>2</v>
      </c>
    </row>
    <row r="6" spans="1:22" x14ac:dyDescent="0.35">
      <c r="A6" s="35" t="s">
        <v>70</v>
      </c>
      <c r="B6" s="36">
        <f t="shared" ref="B6:G6" si="1">AVERAGE(B4:B5)</f>
        <v>67531634.910253346</v>
      </c>
      <c r="C6" s="36">
        <f t="shared" si="1"/>
        <v>19882216.108543798</v>
      </c>
      <c r="D6" s="36">
        <f t="shared" si="1"/>
        <v>538559.44264160155</v>
      </c>
      <c r="E6" s="36">
        <f t="shared" si="1"/>
        <v>8952407.7979662251</v>
      </c>
      <c r="F6" s="36">
        <f t="shared" si="1"/>
        <v>1412416.5952809562</v>
      </c>
      <c r="G6" s="36">
        <f t="shared" si="1"/>
        <v>22186146.024614207</v>
      </c>
      <c r="H6" s="36"/>
      <c r="I6" s="36">
        <f>AVERAGE(I4:I5)</f>
        <v>927252.59618210956</v>
      </c>
      <c r="J6" s="36"/>
      <c r="K6" s="36">
        <f>AVERAGE(K4:K5)</f>
        <v>14615061.944852475</v>
      </c>
      <c r="L6" s="36">
        <f t="shared" ref="L6" si="2">SUM(B6:K6)</f>
        <v>136045695.42033473</v>
      </c>
      <c r="N6" t="s">
        <v>26</v>
      </c>
      <c r="O6" s="4">
        <v>96</v>
      </c>
    </row>
    <row r="7" spans="1:22" x14ac:dyDescent="0.35">
      <c r="A7" s="35" t="s">
        <v>71</v>
      </c>
      <c r="B7" s="37">
        <f t="shared" ref="B7:G7" si="3">STDEV(B4:B5)</f>
        <v>4038832.8056240794</v>
      </c>
      <c r="C7" s="37">
        <f t="shared" si="3"/>
        <v>562975.54116750509</v>
      </c>
      <c r="D7" s="37">
        <f t="shared" si="3"/>
        <v>5020.3743807466408</v>
      </c>
      <c r="E7" s="37">
        <f t="shared" si="3"/>
        <v>706068.40680766909</v>
      </c>
      <c r="F7" s="37">
        <f t="shared" si="3"/>
        <v>101382.1607385284</v>
      </c>
      <c r="G7" s="37">
        <f t="shared" si="3"/>
        <v>736896.34151684889</v>
      </c>
      <c r="H7" s="37"/>
      <c r="I7" s="37">
        <f>STDEV(I4:I5)</f>
        <v>90713.416247451838</v>
      </c>
      <c r="J7" s="37"/>
      <c r="K7" s="37">
        <f>STDEV(K4:K5)</f>
        <v>735839.73286758293</v>
      </c>
      <c r="L7" s="37">
        <f>STDEV(L4:L5)</f>
        <v>4167293.1610416952</v>
      </c>
    </row>
    <row r="8" spans="1:22" x14ac:dyDescent="0.35">
      <c r="A8" s="35" t="s">
        <v>72</v>
      </c>
      <c r="B8" s="38">
        <f>B7/B6</f>
        <v>5.980653083538575E-2</v>
      </c>
      <c r="C8" s="38">
        <f t="shared" ref="C8:G8" si="4">C7/C6</f>
        <v>2.8315532740114564E-2</v>
      </c>
      <c r="D8" s="38">
        <f t="shared" si="4"/>
        <v>9.3218575021579934E-3</v>
      </c>
      <c r="E8" s="38">
        <f t="shared" si="4"/>
        <v>7.8869106808122744E-2</v>
      </c>
      <c r="F8" s="38">
        <f t="shared" si="4"/>
        <v>7.1779219443652592E-2</v>
      </c>
      <c r="G8" s="38">
        <f t="shared" si="4"/>
        <v>3.3214256351657756E-2</v>
      </c>
      <c r="H8" s="38"/>
      <c r="I8" s="38">
        <f t="shared" ref="I8" si="5">I7/I6</f>
        <v>9.7830317888520646E-2</v>
      </c>
      <c r="J8" s="38"/>
      <c r="K8" s="38">
        <f>K7/K6</f>
        <v>5.0348040647665591E-2</v>
      </c>
      <c r="L8" s="38">
        <f>L7/L6</f>
        <v>3.0631569401488101E-2</v>
      </c>
      <c r="O8" s="1" t="s">
        <v>13</v>
      </c>
      <c r="P8" s="1" t="s">
        <v>16</v>
      </c>
      <c r="Q8" s="22"/>
      <c r="R8" s="22"/>
    </row>
    <row r="9" spans="1:22" x14ac:dyDescent="0.35">
      <c r="L9" s="3"/>
      <c r="M9" s="70" t="s">
        <v>17</v>
      </c>
      <c r="N9" s="6" t="s">
        <v>2</v>
      </c>
      <c r="O9" s="7">
        <v>700000</v>
      </c>
      <c r="P9" s="7">
        <f>O9*O6</f>
        <v>67200000</v>
      </c>
      <c r="Q9" s="23">
        <f>P9/$P$13</f>
        <v>0.70118617327645938</v>
      </c>
      <c r="R9" s="23">
        <f>P9/$P$22</f>
        <v>0.49690613558525953</v>
      </c>
      <c r="U9" s="14"/>
    </row>
    <row r="10" spans="1:22" x14ac:dyDescent="0.35">
      <c r="A10" s="19" t="s">
        <v>1</v>
      </c>
      <c r="B10" s="32">
        <f>B6+C6+D6</f>
        <v>87952410.461438745</v>
      </c>
      <c r="C10" s="23">
        <f>B10/$B$14</f>
        <v>0.64649168200210849</v>
      </c>
      <c r="L10" s="3"/>
      <c r="M10" s="70"/>
      <c r="N10" s="6" t="s">
        <v>3</v>
      </c>
      <c r="O10" s="7">
        <v>200000</v>
      </c>
      <c r="P10" s="7">
        <f>O10*O6</f>
        <v>19200000</v>
      </c>
      <c r="Q10" s="23">
        <f>P10/$P$13</f>
        <v>0.20033890665041695</v>
      </c>
      <c r="R10" s="23">
        <f t="shared" ref="R10:R19" si="6">P10/$P$22</f>
        <v>0.14197318159578845</v>
      </c>
    </row>
    <row r="11" spans="1:22" x14ac:dyDescent="0.35">
      <c r="A11" s="19" t="s">
        <v>5</v>
      </c>
      <c r="B11" s="33">
        <f>E6</f>
        <v>8952407.7979662251</v>
      </c>
      <c r="C11" s="23">
        <f>B11/$B$14</f>
        <v>6.5804417922274885E-2</v>
      </c>
      <c r="E11" s="19" t="s">
        <v>43</v>
      </c>
      <c r="F11" s="32">
        <f>SUM(B6:E6)</f>
        <v>96904818.259404972</v>
      </c>
      <c r="G11" s="23">
        <f>F11/$F$13</f>
        <v>0.71229609992438336</v>
      </c>
      <c r="L11" s="3"/>
      <c r="M11" s="70"/>
      <c r="N11" s="6" t="s">
        <v>4</v>
      </c>
      <c r="O11" s="7">
        <v>5600</v>
      </c>
      <c r="P11" s="7">
        <f>O11*O6</f>
        <v>537600</v>
      </c>
      <c r="Q11" s="23">
        <f>P11/$P$13</f>
        <v>5.6094893862116751E-3</v>
      </c>
      <c r="R11" s="23">
        <f t="shared" si="6"/>
        <v>3.9752490846820766E-3</v>
      </c>
      <c r="V11" s="44" t="s">
        <v>49</v>
      </c>
    </row>
    <row r="12" spans="1:22" x14ac:dyDescent="0.35">
      <c r="A12" s="19" t="s">
        <v>6</v>
      </c>
      <c r="B12" s="33">
        <f>F6+G6+H6</f>
        <v>23598562.619895164</v>
      </c>
      <c r="C12" s="23">
        <f>B12/$B$14</f>
        <v>0.17346056078425462</v>
      </c>
      <c r="E12" s="19" t="s">
        <v>44</v>
      </c>
      <c r="F12" s="33">
        <f>SUM(F6:K6)</f>
        <v>39140877.160929747</v>
      </c>
      <c r="G12" s="23">
        <f>F12/$F$13</f>
        <v>0.28770390007561658</v>
      </c>
      <c r="L12" s="3"/>
      <c r="M12" s="70"/>
      <c r="N12" s="8" t="s">
        <v>45</v>
      </c>
      <c r="O12" s="42">
        <f>P12/O6</f>
        <v>92708.333333333328</v>
      </c>
      <c r="P12" s="42">
        <v>8900000</v>
      </c>
      <c r="Q12" s="23">
        <f>P12/$P$13</f>
        <v>9.2865430686912026E-2</v>
      </c>
      <c r="R12" s="25">
        <f t="shared" si="6"/>
        <v>6.5810485218881096E-2</v>
      </c>
      <c r="V12" t="s">
        <v>88</v>
      </c>
    </row>
    <row r="13" spans="1:22" x14ac:dyDescent="0.35">
      <c r="A13" s="19" t="s">
        <v>10</v>
      </c>
      <c r="B13" s="33">
        <f>I6+J6+K6</f>
        <v>15542314.541034585</v>
      </c>
      <c r="C13" s="23">
        <f>B13/$B$14</f>
        <v>0.11424333929136193</v>
      </c>
      <c r="E13" s="19" t="s">
        <v>11</v>
      </c>
      <c r="F13" s="34">
        <f>SUM(F11:F12)</f>
        <v>136045695.42033473</v>
      </c>
      <c r="L13" s="3"/>
      <c r="O13" s="19" t="s">
        <v>19</v>
      </c>
      <c r="P13" s="20">
        <f>SUM(P9:P12)</f>
        <v>95837600</v>
      </c>
      <c r="Q13" s="24">
        <f>P13/P22</f>
        <v>0.70866505148461112</v>
      </c>
      <c r="R13" s="26"/>
      <c r="V13" t="s">
        <v>89</v>
      </c>
    </row>
    <row r="14" spans="1:22" x14ac:dyDescent="0.35">
      <c r="B14" s="34">
        <f>SUM(B10:B13)</f>
        <v>136045695.42033473</v>
      </c>
      <c r="L14" s="3"/>
      <c r="M14" s="70" t="s">
        <v>18</v>
      </c>
      <c r="N14" s="9" t="s">
        <v>15</v>
      </c>
      <c r="O14" s="16"/>
      <c r="P14" s="49">
        <v>1450000</v>
      </c>
      <c r="Q14" s="23">
        <f t="shared" ref="Q14:Q19" si="7">P14/$P$20</f>
        <v>3.6802769594710155E-2</v>
      </c>
      <c r="R14" s="23">
        <f t="shared" si="6"/>
        <v>1.0721932985098607E-2</v>
      </c>
      <c r="V14" t="s">
        <v>62</v>
      </c>
    </row>
    <row r="15" spans="1:22" x14ac:dyDescent="0.35">
      <c r="L15" s="3"/>
      <c r="M15" s="70"/>
      <c r="N15" s="9" t="s">
        <v>46</v>
      </c>
      <c r="O15" s="16"/>
      <c r="P15" s="10">
        <v>22100000</v>
      </c>
      <c r="Q15" s="23">
        <f t="shared" si="7"/>
        <v>0.56092497106420314</v>
      </c>
      <c r="R15" s="23">
        <f t="shared" si="6"/>
        <v>0.16341704756598566</v>
      </c>
    </row>
    <row r="16" spans="1:22" x14ac:dyDescent="0.35">
      <c r="B16" s="2"/>
      <c r="L16" s="3"/>
      <c r="M16" s="70"/>
      <c r="N16" s="9" t="s">
        <v>66</v>
      </c>
      <c r="O16" s="16"/>
      <c r="P16" s="49">
        <v>0</v>
      </c>
      <c r="Q16" s="23">
        <f t="shared" si="7"/>
        <v>0</v>
      </c>
      <c r="R16" s="23">
        <f t="shared" si="6"/>
        <v>0</v>
      </c>
    </row>
    <row r="17" spans="1:29" x14ac:dyDescent="0.35">
      <c r="A17" s="19" t="s">
        <v>78</v>
      </c>
      <c r="C17" s="57">
        <v>839.07</v>
      </c>
      <c r="M17" s="70"/>
      <c r="N17" s="55" t="s">
        <v>25</v>
      </c>
      <c r="O17" s="56"/>
      <c r="P17" s="63">
        <v>933208.7</v>
      </c>
      <c r="Q17" s="23">
        <f t="shared" si="7"/>
        <v>2.3685975703364823E-2</v>
      </c>
      <c r="R17" s="23">
        <f t="shared" si="6"/>
        <v>6.9005525120765443E-3</v>
      </c>
    </row>
    <row r="18" spans="1:29" x14ac:dyDescent="0.35">
      <c r="A18" s="28" t="s">
        <v>37</v>
      </c>
      <c r="M18" s="70"/>
      <c r="N18" s="11" t="s">
        <v>14</v>
      </c>
      <c r="O18" s="17"/>
      <c r="P18" s="63">
        <v>0</v>
      </c>
      <c r="Q18" s="23">
        <f t="shared" si="7"/>
        <v>0</v>
      </c>
      <c r="R18" s="23">
        <f t="shared" si="6"/>
        <v>0</v>
      </c>
      <c r="V18" s="44" t="s">
        <v>47</v>
      </c>
    </row>
    <row r="19" spans="1:29" x14ac:dyDescent="0.35">
      <c r="M19" s="70"/>
      <c r="N19" s="11" t="s">
        <v>4</v>
      </c>
      <c r="O19" s="17"/>
      <c r="P19" s="63">
        <v>14916000</v>
      </c>
      <c r="Q19" s="23">
        <f t="shared" si="7"/>
        <v>0.37858628363772184</v>
      </c>
      <c r="R19" s="25">
        <f t="shared" si="6"/>
        <v>0.11029541545222814</v>
      </c>
      <c r="V19" t="s">
        <v>92</v>
      </c>
    </row>
    <row r="20" spans="1:29" x14ac:dyDescent="0.35">
      <c r="M20" s="15"/>
      <c r="O20" s="19" t="s">
        <v>20</v>
      </c>
      <c r="P20" s="20">
        <f>SUM(P14:P19)</f>
        <v>39399208.700000003</v>
      </c>
      <c r="Q20" s="24">
        <f>P20/P22</f>
        <v>0.29133494851538899</v>
      </c>
      <c r="R20" s="13"/>
      <c r="V20" t="s">
        <v>91</v>
      </c>
    </row>
    <row r="21" spans="1:29" x14ac:dyDescent="0.35">
      <c r="A21" s="70" t="s">
        <v>0</v>
      </c>
      <c r="B21" s="69" t="s">
        <v>34</v>
      </c>
      <c r="C21" s="69"/>
      <c r="D21" s="69"/>
      <c r="E21" s="69"/>
      <c r="F21" s="69"/>
      <c r="G21" s="69"/>
      <c r="H21" s="69"/>
      <c r="I21" s="70" t="s">
        <v>35</v>
      </c>
      <c r="J21" s="70"/>
      <c r="K21" s="70"/>
      <c r="L21" s="67" t="s">
        <v>36</v>
      </c>
      <c r="V21" t="s">
        <v>90</v>
      </c>
    </row>
    <row r="22" spans="1:29" x14ac:dyDescent="0.35">
      <c r="A22" s="70"/>
      <c r="B22" s="69" t="s">
        <v>1</v>
      </c>
      <c r="C22" s="69"/>
      <c r="D22" s="69"/>
      <c r="E22" s="1" t="s">
        <v>5</v>
      </c>
      <c r="F22" s="69" t="s">
        <v>6</v>
      </c>
      <c r="G22" s="69"/>
      <c r="H22" s="69"/>
      <c r="I22" s="70"/>
      <c r="J22" s="70"/>
      <c r="K22" s="70"/>
      <c r="L22" s="67"/>
      <c r="O22" s="19" t="s">
        <v>21</v>
      </c>
      <c r="P22" s="20">
        <f>P13+P20</f>
        <v>135236808.69999999</v>
      </c>
      <c r="V22" t="s">
        <v>48</v>
      </c>
    </row>
    <row r="23" spans="1:29" x14ac:dyDescent="0.35">
      <c r="A23" s="71"/>
      <c r="B23" s="21" t="s">
        <v>2</v>
      </c>
      <c r="C23" s="21" t="s">
        <v>3</v>
      </c>
      <c r="D23" s="21" t="s">
        <v>27</v>
      </c>
      <c r="E23" s="21" t="s">
        <v>29</v>
      </c>
      <c r="F23" s="21" t="s">
        <v>15</v>
      </c>
      <c r="G23" s="21" t="s">
        <v>7</v>
      </c>
      <c r="H23" s="21" t="s">
        <v>8</v>
      </c>
      <c r="I23" s="21" t="s">
        <v>9</v>
      </c>
      <c r="J23" s="21" t="s">
        <v>14</v>
      </c>
      <c r="K23" s="21" t="s">
        <v>28</v>
      </c>
      <c r="L23" s="68"/>
      <c r="P23" s="14">
        <f>P22/O6</f>
        <v>1408716.7572916665</v>
      </c>
      <c r="V23" t="s">
        <v>61</v>
      </c>
    </row>
    <row r="24" spans="1:29" x14ac:dyDescent="0.35">
      <c r="A24" s="1">
        <v>1</v>
      </c>
      <c r="B24" s="29">
        <f t="shared" ref="B24:K24" si="8">B4/$C$17</f>
        <v>77080.277980761879</v>
      </c>
      <c r="C24" s="30">
        <f t="shared" si="8"/>
        <v>24169.973817852511</v>
      </c>
      <c r="D24" s="30">
        <f t="shared" si="8"/>
        <v>646.08362044921478</v>
      </c>
      <c r="E24" s="30">
        <f t="shared" si="8"/>
        <v>10074.418152872751</v>
      </c>
      <c r="F24" s="30">
        <f t="shared" si="8"/>
        <v>1768.749459080308</v>
      </c>
      <c r="G24" s="30">
        <f t="shared" si="8"/>
        <v>25820.350655482958</v>
      </c>
      <c r="H24" s="30">
        <f t="shared" si="8"/>
        <v>0</v>
      </c>
      <c r="I24" s="30">
        <f t="shared" si="8"/>
        <v>1028.6490095092643</v>
      </c>
      <c r="J24" s="30">
        <f t="shared" si="8"/>
        <v>0</v>
      </c>
      <c r="K24" s="30">
        <f t="shared" si="8"/>
        <v>18038.279535473368</v>
      </c>
      <c r="L24" s="30">
        <f t="shared" ref="L24" si="9">SUM(B24:K24)</f>
        <v>158626.78223148227</v>
      </c>
      <c r="V24" t="s">
        <v>62</v>
      </c>
    </row>
    <row r="25" spans="1:29" x14ac:dyDescent="0.35">
      <c r="A25" s="21">
        <v>2</v>
      </c>
      <c r="B25" s="31">
        <f t="shared" ref="B25:K25" si="10">B5/$C$17</f>
        <v>83887.543321997946</v>
      </c>
      <c r="C25" s="31">
        <f t="shared" si="10"/>
        <v>23221.104658421929</v>
      </c>
      <c r="D25" s="31">
        <f t="shared" si="10"/>
        <v>637.62201231468214</v>
      </c>
      <c r="E25" s="31">
        <f t="shared" si="10"/>
        <v>11264.463699573944</v>
      </c>
      <c r="F25" s="31">
        <f t="shared" si="10"/>
        <v>1597.8745300527944</v>
      </c>
      <c r="G25" s="31">
        <f t="shared" si="10"/>
        <v>27062.355256095831</v>
      </c>
      <c r="H25" s="31">
        <f t="shared" si="10"/>
        <v>0</v>
      </c>
      <c r="I25" s="31">
        <f t="shared" si="10"/>
        <v>1181.542264596852</v>
      </c>
      <c r="J25" s="31">
        <f t="shared" si="10"/>
        <v>0</v>
      </c>
      <c r="K25" s="31">
        <f t="shared" si="10"/>
        <v>16798.055799725062</v>
      </c>
      <c r="L25" s="31">
        <f>SUM(B25:K25)</f>
        <v>165650.56154277903</v>
      </c>
    </row>
    <row r="26" spans="1:29" x14ac:dyDescent="0.35">
      <c r="A26" s="35" t="s">
        <v>70</v>
      </c>
      <c r="B26" s="36">
        <f t="shared" ref="B26:K26" si="11">AVERAGE(B24:B25)</f>
        <v>80483.910651379905</v>
      </c>
      <c r="C26" s="36">
        <f t="shared" si="11"/>
        <v>23695.539238137222</v>
      </c>
      <c r="D26" s="36">
        <f t="shared" si="11"/>
        <v>641.85281638194851</v>
      </c>
      <c r="E26" s="36">
        <f t="shared" si="11"/>
        <v>10669.440926223348</v>
      </c>
      <c r="F26" s="36">
        <f t="shared" si="11"/>
        <v>1683.3119945665512</v>
      </c>
      <c r="G26" s="36">
        <f t="shared" si="11"/>
        <v>26441.352955789393</v>
      </c>
      <c r="H26" s="36">
        <f t="shared" si="11"/>
        <v>0</v>
      </c>
      <c r="I26" s="36">
        <f t="shared" si="11"/>
        <v>1105.095637053058</v>
      </c>
      <c r="J26" s="36">
        <f t="shared" si="11"/>
        <v>0</v>
      </c>
      <c r="K26" s="36">
        <f t="shared" si="11"/>
        <v>17418.167667599213</v>
      </c>
      <c r="L26" s="36">
        <f>SUM(B26:K26)</f>
        <v>162138.67188713062</v>
      </c>
      <c r="Q26" s="18"/>
      <c r="R26" s="18"/>
      <c r="W26" s="44" t="s">
        <v>77</v>
      </c>
    </row>
    <row r="27" spans="1:29" x14ac:dyDescent="0.35">
      <c r="A27" s="35" t="s">
        <v>71</v>
      </c>
      <c r="B27" s="37">
        <f t="shared" ref="B27:L27" si="12">STDEV(B24:B25)</f>
        <v>4813.4634841241805</v>
      </c>
      <c r="C27" s="37">
        <f t="shared" si="12"/>
        <v>670.95181709214376</v>
      </c>
      <c r="D27" s="37">
        <f t="shared" si="12"/>
        <v>5.9832604916712819</v>
      </c>
      <c r="E27" s="37">
        <f t="shared" si="12"/>
        <v>841.48927599326544</v>
      </c>
      <c r="F27" s="37">
        <f t="shared" si="12"/>
        <v>120.82682105012493</v>
      </c>
      <c r="G27" s="37">
        <f t="shared" si="12"/>
        <v>878.22987535825166</v>
      </c>
      <c r="H27" s="37">
        <f t="shared" si="12"/>
        <v>0</v>
      </c>
      <c r="I27" s="37">
        <f t="shared" si="12"/>
        <v>108.11185747011787</v>
      </c>
      <c r="J27" s="37">
        <f t="shared" si="12"/>
        <v>0</v>
      </c>
      <c r="K27" s="37">
        <f t="shared" si="12"/>
        <v>876.97061373614019</v>
      </c>
      <c r="L27" s="37">
        <f t="shared" si="12"/>
        <v>4966.5619805757196</v>
      </c>
      <c r="Q27" s="18"/>
      <c r="R27" s="18"/>
    </row>
    <row r="28" spans="1:29" x14ac:dyDescent="0.35">
      <c r="A28" t="s">
        <v>72</v>
      </c>
      <c r="B28" s="18">
        <f>B27/B26</f>
        <v>5.9806530835385709E-2</v>
      </c>
      <c r="C28" s="18">
        <f t="shared" ref="C28:F28" si="13">C27/C26</f>
        <v>2.8315532740114561E-2</v>
      </c>
      <c r="D28" s="18">
        <f t="shared" si="13"/>
        <v>9.3218575021579587E-3</v>
      </c>
      <c r="E28" s="18">
        <f t="shared" si="13"/>
        <v>7.8869106808122758E-2</v>
      </c>
      <c r="F28" s="18">
        <f t="shared" si="13"/>
        <v>7.1779219443652537E-2</v>
      </c>
      <c r="G28" s="18">
        <f t="shared" ref="G28:I28" si="14">G27/G26</f>
        <v>3.3214256351657728E-2</v>
      </c>
      <c r="H28" s="18"/>
      <c r="I28" s="18">
        <f t="shared" si="14"/>
        <v>9.7830317888520618E-2</v>
      </c>
      <c r="J28" s="18"/>
      <c r="K28" s="18">
        <f t="shared" ref="K28:L28" si="15">K27/K26</f>
        <v>5.0348040647665619E-2</v>
      </c>
      <c r="L28" s="18">
        <f t="shared" si="15"/>
        <v>3.0631569401487917E-2</v>
      </c>
      <c r="Q28" s="18"/>
      <c r="R28" s="18"/>
    </row>
    <row r="29" spans="1:29" ht="14.5" customHeight="1" x14ac:dyDescent="0.35">
      <c r="L29" s="3"/>
      <c r="Q29" s="18"/>
      <c r="R29" s="18"/>
      <c r="W29" t="s">
        <v>50</v>
      </c>
      <c r="Y29" s="52">
        <f>40000/1000</f>
        <v>40</v>
      </c>
      <c r="Z29" t="s">
        <v>93</v>
      </c>
      <c r="AA29" t="s">
        <v>63</v>
      </c>
      <c r="AB29" s="61">
        <f>P13/Y30</f>
        <v>24957.708333333332</v>
      </c>
      <c r="AC29" t="s">
        <v>94</v>
      </c>
    </row>
    <row r="30" spans="1:29" x14ac:dyDescent="0.35">
      <c r="A30" s="19" t="s">
        <v>1</v>
      </c>
      <c r="B30" s="32">
        <f>B26+C26+D26</f>
        <v>104821.30270589907</v>
      </c>
      <c r="C30" s="23">
        <f>B30/$B$34</f>
        <v>0.6464916820021086</v>
      </c>
      <c r="L30" s="3"/>
      <c r="Q30" s="18"/>
      <c r="R30" s="18"/>
      <c r="W30" t="s">
        <v>51</v>
      </c>
      <c r="Y30" s="47">
        <f>Y29*O6</f>
        <v>3840</v>
      </c>
      <c r="Z30" t="s">
        <v>93</v>
      </c>
      <c r="AA30" t="s">
        <v>64</v>
      </c>
      <c r="AB30" s="61">
        <f>P20/Y30</f>
        <v>10260.210598958334</v>
      </c>
      <c r="AC30" t="s">
        <v>94</v>
      </c>
    </row>
    <row r="31" spans="1:29" x14ac:dyDescent="0.35">
      <c r="A31" s="19" t="s">
        <v>5</v>
      </c>
      <c r="B31" s="33">
        <f>E26</f>
        <v>10669.440926223348</v>
      </c>
      <c r="C31" s="23">
        <f>B31/$B$34</f>
        <v>6.5804417922274899E-2</v>
      </c>
      <c r="E31" s="19" t="s">
        <v>43</v>
      </c>
      <c r="F31" s="32">
        <f>SUM(B26:E26)</f>
        <v>115490.74363212242</v>
      </c>
      <c r="G31" s="23">
        <f>F31/$F$33</f>
        <v>0.71229609992438336</v>
      </c>
      <c r="L31" s="3"/>
      <c r="Q31" s="18"/>
      <c r="R31" s="18"/>
      <c r="AA31" t="s">
        <v>65</v>
      </c>
      <c r="AB31" s="61">
        <f>P22/Y30</f>
        <v>35217.918932291665</v>
      </c>
      <c r="AC31" t="s">
        <v>94</v>
      </c>
    </row>
    <row r="32" spans="1:29" x14ac:dyDescent="0.35">
      <c r="A32" s="19" t="s">
        <v>6</v>
      </c>
      <c r="B32" s="33">
        <f>F26+G26+H26</f>
        <v>28124.664950355946</v>
      </c>
      <c r="C32" s="23">
        <f>B32/$B$34</f>
        <v>0.17346056078425467</v>
      </c>
      <c r="E32" s="19" t="s">
        <v>44</v>
      </c>
      <c r="F32" s="33">
        <f>SUM(F26:K26)</f>
        <v>46647.928255008213</v>
      </c>
      <c r="G32" s="23">
        <f>F32/$F$33</f>
        <v>0.28770390007561653</v>
      </c>
      <c r="L32" s="3"/>
      <c r="Q32" s="18"/>
      <c r="R32" s="18"/>
      <c r="W32" t="s">
        <v>52</v>
      </c>
      <c r="Y32" s="2">
        <f>P13/Y30</f>
        <v>24957.708333333332</v>
      </c>
      <c r="Z32" t="s">
        <v>94</v>
      </c>
      <c r="AB32" s="3">
        <f>AB31*1.3</f>
        <v>45783.294611979167</v>
      </c>
    </row>
    <row r="33" spans="1:28" x14ac:dyDescent="0.35">
      <c r="A33" s="19" t="s">
        <v>10</v>
      </c>
      <c r="B33" s="33">
        <f>I26+J26+K26</f>
        <v>18523.263304652271</v>
      </c>
      <c r="C33" s="23">
        <f>B33/$B$34</f>
        <v>0.11424333929136193</v>
      </c>
      <c r="E33" s="19" t="s">
        <v>11</v>
      </c>
      <c r="F33" s="34">
        <f>SUM(F31:F32)</f>
        <v>162138.67188713065</v>
      </c>
      <c r="L33" s="3"/>
      <c r="Q33" s="18"/>
      <c r="R33" s="18"/>
    </row>
    <row r="34" spans="1:28" x14ac:dyDescent="0.35">
      <c r="B34" s="34">
        <f>SUM(B30:B33)</f>
        <v>162138.67188713062</v>
      </c>
      <c r="L34" s="3"/>
      <c r="Q34" s="18"/>
      <c r="R34" s="18"/>
      <c r="W34" t="s">
        <v>53</v>
      </c>
      <c r="Y34" s="52">
        <v>230000</v>
      </c>
      <c r="Z34" t="s">
        <v>94</v>
      </c>
      <c r="AA34" s="19" t="s">
        <v>76</v>
      </c>
      <c r="AB34" s="62" t="str">
        <f>IF(Y34&gt;AB29,"SI","NO")</f>
        <v>SI</v>
      </c>
    </row>
    <row r="35" spans="1:28" x14ac:dyDescent="0.35">
      <c r="B35" s="2"/>
      <c r="L35" s="3"/>
      <c r="Q35" s="18"/>
      <c r="R35" s="18"/>
    </row>
    <row r="36" spans="1:28" x14ac:dyDescent="0.35">
      <c r="B36" s="2"/>
      <c r="L36" s="3"/>
      <c r="Q36" s="18"/>
      <c r="R36" s="18"/>
      <c r="W36" s="19" t="s">
        <v>54</v>
      </c>
      <c r="Y36" s="46">
        <f>P20/(Y34-Y32)</f>
        <v>192.15162091560381</v>
      </c>
      <c r="Z36" t="s">
        <v>93</v>
      </c>
      <c r="AA36" s="66">
        <f>Y36/O6</f>
        <v>2.0015793845375396</v>
      </c>
      <c r="AB36" t="s">
        <v>95</v>
      </c>
    </row>
    <row r="37" spans="1:28" ht="14.5" customHeight="1" x14ac:dyDescent="0.35">
      <c r="A37" s="70" t="s">
        <v>0</v>
      </c>
      <c r="B37" s="69" t="s">
        <v>33</v>
      </c>
      <c r="C37" s="69"/>
      <c r="D37" s="69"/>
      <c r="E37" s="69"/>
      <c r="F37" s="69"/>
      <c r="G37" s="69"/>
      <c r="H37" s="69"/>
      <c r="I37" s="70" t="s">
        <v>39</v>
      </c>
      <c r="J37" s="70"/>
      <c r="K37" s="70"/>
      <c r="L37" s="67" t="s">
        <v>40</v>
      </c>
      <c r="Q37" s="18"/>
      <c r="R37" s="18"/>
      <c r="Y37" s="18">
        <f>Y36/Y30</f>
        <v>5.0039484613438497E-2</v>
      </c>
      <c r="Z37" t="s">
        <v>60</v>
      </c>
    </row>
    <row r="38" spans="1:28" x14ac:dyDescent="0.35">
      <c r="A38" s="70"/>
      <c r="B38" s="69" t="s">
        <v>1</v>
      </c>
      <c r="C38" s="69"/>
      <c r="D38" s="69"/>
      <c r="E38" s="1" t="s">
        <v>5</v>
      </c>
      <c r="F38" s="69" t="s">
        <v>6</v>
      </c>
      <c r="G38" s="69"/>
      <c r="H38" s="69"/>
      <c r="I38" s="70"/>
      <c r="J38" s="70"/>
      <c r="K38" s="70"/>
      <c r="L38" s="67"/>
      <c r="Q38" s="18"/>
      <c r="R38" s="18"/>
      <c r="V38" s="18"/>
      <c r="W38" s="43" t="s">
        <v>59</v>
      </c>
    </row>
    <row r="39" spans="1:28" x14ac:dyDescent="0.35">
      <c r="A39" s="71"/>
      <c r="B39" s="21" t="s">
        <v>2</v>
      </c>
      <c r="C39" s="21" t="s">
        <v>3</v>
      </c>
      <c r="D39" s="21" t="s">
        <v>27</v>
      </c>
      <c r="E39" s="21" t="s">
        <v>29</v>
      </c>
      <c r="F39" s="21" t="s">
        <v>15</v>
      </c>
      <c r="G39" s="21" t="s">
        <v>7</v>
      </c>
      <c r="H39" s="21" t="s">
        <v>8</v>
      </c>
      <c r="I39" s="21" t="s">
        <v>9</v>
      </c>
      <c r="J39" s="21" t="s">
        <v>14</v>
      </c>
      <c r="K39" s="21" t="s">
        <v>28</v>
      </c>
      <c r="L39" s="68"/>
      <c r="X39" t="s">
        <v>58</v>
      </c>
      <c r="Y39" s="3">
        <f>Y34*Y36</f>
        <v>44194872.810588874</v>
      </c>
      <c r="Z39" t="s">
        <v>16</v>
      </c>
    </row>
    <row r="40" spans="1:28" x14ac:dyDescent="0.35">
      <c r="A40" s="1">
        <v>1</v>
      </c>
      <c r="B40" s="29">
        <f t="shared" ref="B40:K40" si="16">B4/$O$6</f>
        <v>673705.71713872778</v>
      </c>
      <c r="C40" s="30">
        <f t="shared" si="16"/>
        <v>211253.12428484904</v>
      </c>
      <c r="D40" s="30">
        <f t="shared" si="16"/>
        <v>5646.9727438575283</v>
      </c>
      <c r="E40" s="30">
        <f t="shared" si="16"/>
        <v>88053.562911780624</v>
      </c>
      <c r="F40" s="30">
        <f t="shared" si="16"/>
        <v>15459.423006567857</v>
      </c>
      <c r="G40" s="30">
        <f t="shared" si="16"/>
        <v>225677.93358850092</v>
      </c>
      <c r="H40" s="30">
        <f t="shared" si="16"/>
        <v>0</v>
      </c>
      <c r="I40" s="30">
        <f t="shared" si="16"/>
        <v>8990.7137959264419</v>
      </c>
      <c r="J40" s="30">
        <f t="shared" si="16"/>
        <v>0</v>
      </c>
      <c r="K40" s="30">
        <f t="shared" si="16"/>
        <v>157660.20010239209</v>
      </c>
      <c r="L40" s="30">
        <f t="shared" ref="L40" si="17">SUM(B40:K40)</f>
        <v>1386447.6475726024</v>
      </c>
      <c r="W40" s="22"/>
      <c r="X40" s="22" t="s">
        <v>56</v>
      </c>
      <c r="Y40" s="48">
        <f>(Y32*Y36)+P20</f>
        <v>44194872.810588874</v>
      </c>
      <c r="Z40" s="22" t="s">
        <v>16</v>
      </c>
    </row>
    <row r="41" spans="1:28" ht="14.5" customHeight="1" x14ac:dyDescent="0.35">
      <c r="A41" s="21">
        <v>2</v>
      </c>
      <c r="B41" s="31">
        <f t="shared" ref="B41:K41" si="18">B5/$O$6</f>
        <v>733203.34349155019</v>
      </c>
      <c r="C41" s="31">
        <f t="shared" si="18"/>
        <v>202959.71130981343</v>
      </c>
      <c r="D41" s="31">
        <f t="shared" si="18"/>
        <v>5573.0156445091707</v>
      </c>
      <c r="E41" s="31">
        <f t="shared" si="18"/>
        <v>98454.932879182394</v>
      </c>
      <c r="F41" s="31">
        <f t="shared" si="18"/>
        <v>13965.922728452066</v>
      </c>
      <c r="G41" s="31">
        <f t="shared" si="18"/>
        <v>236533.44192429513</v>
      </c>
      <c r="H41" s="31">
        <f t="shared" si="18"/>
        <v>0</v>
      </c>
      <c r="I41" s="31">
        <f t="shared" si="18"/>
        <v>10327.048624534173</v>
      </c>
      <c r="J41" s="31">
        <f t="shared" si="18"/>
        <v>0</v>
      </c>
      <c r="K41" s="31">
        <f t="shared" si="18"/>
        <v>146820.25708203446</v>
      </c>
      <c r="L41" s="31">
        <f>SUM(B41:K41)</f>
        <v>1447837.6736843709</v>
      </c>
      <c r="X41" t="s">
        <v>57</v>
      </c>
      <c r="Y41" s="45">
        <f>Y39-Y40</f>
        <v>0</v>
      </c>
      <c r="Z41" t="s">
        <v>16</v>
      </c>
    </row>
    <row r="42" spans="1:28" x14ac:dyDescent="0.35">
      <c r="A42" s="35" t="s">
        <v>70</v>
      </c>
      <c r="B42" s="36">
        <f t="shared" ref="B42:K42" si="19">AVERAGE(B40:B41)</f>
        <v>703454.53031513898</v>
      </c>
      <c r="C42" s="36">
        <f t="shared" si="19"/>
        <v>207106.41779733123</v>
      </c>
      <c r="D42" s="36">
        <f t="shared" si="19"/>
        <v>5609.9941941833495</v>
      </c>
      <c r="E42" s="36">
        <f t="shared" si="19"/>
        <v>93254.247895481501</v>
      </c>
      <c r="F42" s="36">
        <f t="shared" si="19"/>
        <v>14712.672867509962</v>
      </c>
      <c r="G42" s="36">
        <f t="shared" si="19"/>
        <v>231105.68775639802</v>
      </c>
      <c r="H42" s="36">
        <f t="shared" si="19"/>
        <v>0</v>
      </c>
      <c r="I42" s="36">
        <f t="shared" si="19"/>
        <v>9658.8812102303073</v>
      </c>
      <c r="J42" s="36">
        <f t="shared" si="19"/>
        <v>0</v>
      </c>
      <c r="K42" s="36">
        <f t="shared" si="19"/>
        <v>152240.22859221327</v>
      </c>
      <c r="L42" s="36">
        <f>SUM(B42:K42)</f>
        <v>1417142.6606284867</v>
      </c>
    </row>
    <row r="43" spans="1:28" x14ac:dyDescent="0.35">
      <c r="A43" s="35" t="s">
        <v>71</v>
      </c>
      <c r="B43" s="37">
        <f t="shared" ref="B43:L43" si="20">STDEV(B40:B41)</f>
        <v>42071.175058584158</v>
      </c>
      <c r="C43" s="37">
        <f t="shared" si="20"/>
        <v>5864.328553828178</v>
      </c>
      <c r="D43" s="37">
        <f t="shared" si="20"/>
        <v>52.295566466110841</v>
      </c>
      <c r="E43" s="37">
        <f t="shared" si="20"/>
        <v>7354.8792375798903</v>
      </c>
      <c r="F43" s="37">
        <f t="shared" si="20"/>
        <v>1056.0641743596705</v>
      </c>
      <c r="G43" s="37">
        <f t="shared" si="20"/>
        <v>7676.0035574671765</v>
      </c>
      <c r="H43" s="37">
        <f t="shared" si="20"/>
        <v>0</v>
      </c>
      <c r="I43" s="37">
        <f t="shared" si="20"/>
        <v>944.93141924428915</v>
      </c>
      <c r="J43" s="37">
        <f t="shared" si="20"/>
        <v>0</v>
      </c>
      <c r="K43" s="37">
        <f t="shared" si="20"/>
        <v>7664.9972173706683</v>
      </c>
      <c r="L43" s="37">
        <f t="shared" si="20"/>
        <v>43409.303760850766</v>
      </c>
    </row>
    <row r="44" spans="1:28" x14ac:dyDescent="0.35">
      <c r="A44" t="s">
        <v>72</v>
      </c>
      <c r="B44" s="18">
        <f>B43/B42</f>
        <v>5.980653083538575E-2</v>
      </c>
      <c r="C44" s="18">
        <f t="shared" ref="C44:E44" si="21">C43/C42</f>
        <v>2.8315532740114564E-2</v>
      </c>
      <c r="D44" s="18">
        <f t="shared" si="21"/>
        <v>9.3218575021579934E-3</v>
      </c>
      <c r="E44" s="18">
        <f t="shared" si="21"/>
        <v>7.8869106808122785E-2</v>
      </c>
      <c r="F44" s="18">
        <f>F43/F42</f>
        <v>7.177921944365255E-2</v>
      </c>
      <c r="G44" s="18">
        <f t="shared" ref="G44:I44" si="22">G43/G42</f>
        <v>3.3214256351657756E-2</v>
      </c>
      <c r="H44" s="18"/>
      <c r="I44" s="18">
        <f t="shared" si="22"/>
        <v>9.7830317888520563E-2</v>
      </c>
      <c r="J44" s="18"/>
      <c r="K44" s="18">
        <f t="shared" ref="K44:L44" si="23">K43/K42</f>
        <v>5.0348040647665675E-2</v>
      </c>
      <c r="L44" s="18">
        <f t="shared" si="23"/>
        <v>3.0631569401487944E-2</v>
      </c>
      <c r="X44" t="s">
        <v>58</v>
      </c>
      <c r="Y44" s="14">
        <f>(Y34*Y30)</f>
        <v>883200000</v>
      </c>
      <c r="Z44" t="s">
        <v>16</v>
      </c>
    </row>
    <row r="45" spans="1:28" x14ac:dyDescent="0.35">
      <c r="L45" s="3"/>
      <c r="X45" s="22" t="s">
        <v>56</v>
      </c>
      <c r="Y45" s="51">
        <f>P22</f>
        <v>135236808.69999999</v>
      </c>
      <c r="Z45" s="22" t="s">
        <v>16</v>
      </c>
    </row>
    <row r="46" spans="1:28" x14ac:dyDescent="0.35">
      <c r="A46" s="39" t="s">
        <v>1</v>
      </c>
      <c r="B46" s="40">
        <f>B42+C42+D42</f>
        <v>916170.9423066536</v>
      </c>
      <c r="C46" s="41">
        <f>B46/$B$50</f>
        <v>0.64649168200210849</v>
      </c>
      <c r="L46" s="3"/>
      <c r="X46" t="s">
        <v>57</v>
      </c>
      <c r="Y46" s="14">
        <f>Y44-Y45</f>
        <v>747963191.29999995</v>
      </c>
      <c r="Z46" t="s">
        <v>16</v>
      </c>
    </row>
    <row r="47" spans="1:28" x14ac:dyDescent="0.35">
      <c r="A47" s="19" t="s">
        <v>5</v>
      </c>
      <c r="B47" s="33">
        <f>E42</f>
        <v>93254.247895481501</v>
      </c>
      <c r="C47" s="23">
        <f>B47/$B$50</f>
        <v>6.5804417922274885E-2</v>
      </c>
      <c r="E47" s="19" t="s">
        <v>43</v>
      </c>
      <c r="F47" s="32">
        <f>SUM(B42:E42)</f>
        <v>1009425.1902021351</v>
      </c>
      <c r="G47" s="23">
        <f>F47/$F$49</f>
        <v>0.71229609992438347</v>
      </c>
      <c r="L47" s="3"/>
      <c r="Y47" s="20">
        <f>Y46/12</f>
        <v>62330265.941666663</v>
      </c>
      <c r="Z47" t="s">
        <v>55</v>
      </c>
    </row>
    <row r="48" spans="1:28" x14ac:dyDescent="0.35">
      <c r="A48" s="19" t="s">
        <v>6</v>
      </c>
      <c r="B48" s="33">
        <f>F42+G42+H42</f>
        <v>245818.360623908</v>
      </c>
      <c r="C48" s="23">
        <f>B48/$B$50</f>
        <v>0.17346056078425467</v>
      </c>
      <c r="E48" s="19" t="s">
        <v>44</v>
      </c>
      <c r="F48" s="33">
        <f>SUM(F42:K42)</f>
        <v>407717.47042635159</v>
      </c>
      <c r="G48" s="23">
        <f>F48/$F$49</f>
        <v>0.28770390007561664</v>
      </c>
      <c r="L48" s="3"/>
    </row>
    <row r="49" spans="1:22" ht="14.5" customHeight="1" x14ac:dyDescent="0.35">
      <c r="A49" s="19" t="s">
        <v>10</v>
      </c>
      <c r="B49" s="33">
        <f>I42+J42+K42</f>
        <v>161899.10980244359</v>
      </c>
      <c r="C49" s="23">
        <f>B49/$B$50</f>
        <v>0.11424333929136195</v>
      </c>
      <c r="E49" s="19" t="s">
        <v>11</v>
      </c>
      <c r="F49" s="34">
        <f>SUM(F47:F48)</f>
        <v>1417142.6606284867</v>
      </c>
      <c r="L49" s="3"/>
    </row>
    <row r="50" spans="1:22" x14ac:dyDescent="0.35">
      <c r="B50" s="34">
        <f>SUM(B46:B49)</f>
        <v>1417142.6606284867</v>
      </c>
      <c r="L50" s="3"/>
    </row>
    <row r="51" spans="1:22" x14ac:dyDescent="0.35">
      <c r="L51" s="3"/>
    </row>
    <row r="52" spans="1:22" x14ac:dyDescent="0.35">
      <c r="B52" s="2"/>
      <c r="L52" s="3"/>
    </row>
    <row r="53" spans="1:22" x14ac:dyDescent="0.35">
      <c r="A53" s="70" t="s">
        <v>0</v>
      </c>
      <c r="B53" s="69" t="s">
        <v>38</v>
      </c>
      <c r="C53" s="69"/>
      <c r="D53" s="69"/>
      <c r="E53" s="69"/>
      <c r="F53" s="69"/>
      <c r="G53" s="69"/>
      <c r="H53" s="69"/>
      <c r="I53" s="70" t="s">
        <v>41</v>
      </c>
      <c r="J53" s="70"/>
      <c r="K53" s="70"/>
      <c r="L53" s="67" t="s">
        <v>42</v>
      </c>
      <c r="V53" s="3"/>
    </row>
    <row r="54" spans="1:22" x14ac:dyDescent="0.35">
      <c r="A54" s="70"/>
      <c r="B54" s="69" t="s">
        <v>1</v>
      </c>
      <c r="C54" s="69"/>
      <c r="D54" s="69"/>
      <c r="E54" s="1" t="s">
        <v>5</v>
      </c>
      <c r="F54" s="69" t="s">
        <v>6</v>
      </c>
      <c r="G54" s="69"/>
      <c r="H54" s="69"/>
      <c r="I54" s="70"/>
      <c r="J54" s="70"/>
      <c r="K54" s="70"/>
      <c r="L54" s="67"/>
      <c r="V54" s="3"/>
    </row>
    <row r="55" spans="1:22" ht="14.5" customHeight="1" x14ac:dyDescent="0.35">
      <c r="A55" s="71"/>
      <c r="B55" s="21" t="s">
        <v>2</v>
      </c>
      <c r="C55" s="21" t="s">
        <v>3</v>
      </c>
      <c r="D55" s="21" t="s">
        <v>27</v>
      </c>
      <c r="E55" s="21" t="s">
        <v>29</v>
      </c>
      <c r="F55" s="21" t="s">
        <v>15</v>
      </c>
      <c r="G55" s="21" t="s">
        <v>7</v>
      </c>
      <c r="H55" s="21" t="s">
        <v>8</v>
      </c>
      <c r="I55" s="21" t="s">
        <v>9</v>
      </c>
      <c r="J55" s="21" t="s">
        <v>14</v>
      </c>
      <c r="K55" s="21" t="s">
        <v>28</v>
      </c>
      <c r="L55" s="68"/>
      <c r="V55" s="3"/>
    </row>
    <row r="56" spans="1:22" x14ac:dyDescent="0.35">
      <c r="A56" s="1">
        <v>1</v>
      </c>
      <c r="B56" s="29">
        <f t="shared" ref="B56:K56" si="24">B40/$C$17</f>
        <v>802.91956229960283</v>
      </c>
      <c r="C56" s="30">
        <f t="shared" si="24"/>
        <v>251.77056060263033</v>
      </c>
      <c r="D56" s="30">
        <f t="shared" si="24"/>
        <v>6.7300377130126545</v>
      </c>
      <c r="E56" s="30">
        <f t="shared" si="24"/>
        <v>104.94185575909115</v>
      </c>
      <c r="F56" s="30">
        <f t="shared" si="24"/>
        <v>18.424473532086544</v>
      </c>
      <c r="G56" s="30">
        <f t="shared" si="24"/>
        <v>268.96198599461417</v>
      </c>
      <c r="H56" s="30">
        <f t="shared" si="24"/>
        <v>0</v>
      </c>
      <c r="I56" s="30">
        <f t="shared" si="24"/>
        <v>10.715093849054837</v>
      </c>
      <c r="J56" s="30">
        <f t="shared" si="24"/>
        <v>0</v>
      </c>
      <c r="K56" s="30">
        <f t="shared" si="24"/>
        <v>187.89874516118093</v>
      </c>
      <c r="L56" s="30">
        <f t="shared" ref="L56" si="25">SUM(B56:K56)</f>
        <v>1652.3623149112736</v>
      </c>
      <c r="V56" s="3"/>
    </row>
    <row r="57" spans="1:22" ht="14.5" customHeight="1" x14ac:dyDescent="0.35">
      <c r="A57" s="21">
        <v>2</v>
      </c>
      <c r="B57" s="31">
        <f t="shared" ref="B57:K57" si="26">B41/$C$17</f>
        <v>873.82857627081194</v>
      </c>
      <c r="C57" s="31">
        <f t="shared" si="26"/>
        <v>241.88650685856177</v>
      </c>
      <c r="D57" s="31">
        <f t="shared" si="26"/>
        <v>6.6418959616112723</v>
      </c>
      <c r="E57" s="31">
        <f t="shared" si="26"/>
        <v>117.33816353722858</v>
      </c>
      <c r="F57" s="31">
        <f t="shared" si="26"/>
        <v>16.644526354716607</v>
      </c>
      <c r="G57" s="31">
        <f t="shared" si="26"/>
        <v>281.89953391766494</v>
      </c>
      <c r="H57" s="31">
        <f t="shared" si="26"/>
        <v>0</v>
      </c>
      <c r="I57" s="31">
        <f t="shared" si="26"/>
        <v>12.307731922883875</v>
      </c>
      <c r="J57" s="31">
        <f t="shared" si="26"/>
        <v>0</v>
      </c>
      <c r="K57" s="31">
        <f t="shared" si="26"/>
        <v>174.97974791380273</v>
      </c>
      <c r="L57" s="31">
        <f>SUM(B57:K57)</f>
        <v>1725.5266827372816</v>
      </c>
      <c r="V57" s="3"/>
    </row>
    <row r="58" spans="1:22" x14ac:dyDescent="0.35">
      <c r="A58" s="35" t="s">
        <v>70</v>
      </c>
      <c r="B58" s="36">
        <f t="shared" ref="B58:K58" si="27">AVERAGE(B56:B57)</f>
        <v>838.37406928520738</v>
      </c>
      <c r="C58" s="36">
        <f t="shared" si="27"/>
        <v>246.82853373059606</v>
      </c>
      <c r="D58" s="36">
        <f t="shared" si="27"/>
        <v>6.6859668373119634</v>
      </c>
      <c r="E58" s="36">
        <f t="shared" si="27"/>
        <v>111.14000964815986</v>
      </c>
      <c r="F58" s="36">
        <f t="shared" si="27"/>
        <v>17.534499943401578</v>
      </c>
      <c r="G58" s="36">
        <f t="shared" si="27"/>
        <v>275.43075995613958</v>
      </c>
      <c r="H58" s="54">
        <f t="shared" si="27"/>
        <v>0</v>
      </c>
      <c r="I58" s="36">
        <f t="shared" si="27"/>
        <v>11.511412885969357</v>
      </c>
      <c r="J58" s="36">
        <f t="shared" si="27"/>
        <v>0</v>
      </c>
      <c r="K58" s="36">
        <f t="shared" si="27"/>
        <v>181.43924653749184</v>
      </c>
      <c r="L58" s="36">
        <f>SUM(B58:K58)</f>
        <v>1688.9444988242776</v>
      </c>
      <c r="V58" s="3"/>
    </row>
    <row r="59" spans="1:22" x14ac:dyDescent="0.35">
      <c r="A59" s="35" t="s">
        <v>71</v>
      </c>
      <c r="B59" s="37">
        <f t="shared" ref="B59:L59" si="28">STDEV(B56:B57)</f>
        <v>50.140244626293594</v>
      </c>
      <c r="C59" s="37">
        <f t="shared" si="28"/>
        <v>6.9890814280431579</v>
      </c>
      <c r="D59" s="37">
        <f t="shared" si="28"/>
        <v>6.232563012157627E-2</v>
      </c>
      <c r="E59" s="37">
        <f t="shared" si="28"/>
        <v>8.7655132915965179</v>
      </c>
      <c r="F59" s="37">
        <f t="shared" si="28"/>
        <v>1.258612719272137</v>
      </c>
      <c r="G59" s="37">
        <f t="shared" si="28"/>
        <v>9.1482278683151357</v>
      </c>
      <c r="H59" s="53">
        <f t="shared" si="28"/>
        <v>0</v>
      </c>
      <c r="I59" s="37">
        <f t="shared" si="28"/>
        <v>1.1261651819803942</v>
      </c>
      <c r="J59" s="37">
        <f t="shared" si="28"/>
        <v>0</v>
      </c>
      <c r="K59" s="37">
        <f t="shared" si="28"/>
        <v>9.1351105597514675</v>
      </c>
      <c r="L59" s="37">
        <f t="shared" si="28"/>
        <v>51.735020630997077</v>
      </c>
      <c r="V59" s="3"/>
    </row>
    <row r="60" spans="1:22" x14ac:dyDescent="0.35">
      <c r="A60" t="s">
        <v>72</v>
      </c>
      <c r="B60" s="18">
        <f>B59/B58</f>
        <v>5.9806530835385764E-2</v>
      </c>
      <c r="C60" s="18">
        <f t="shared" ref="C60:F60" si="29">C59/C58</f>
        <v>2.8315532740114537E-2</v>
      </c>
      <c r="D60" s="18">
        <f t="shared" si="29"/>
        <v>9.3218575021580229E-3</v>
      </c>
      <c r="E60" s="18">
        <f t="shared" si="29"/>
        <v>7.8869106808122799E-2</v>
      </c>
      <c r="F60" s="18">
        <f t="shared" si="29"/>
        <v>7.1779219443652661E-2</v>
      </c>
      <c r="G60" s="18">
        <f t="shared" ref="G60:I60" si="30">G59/G58</f>
        <v>3.321425635165777E-2</v>
      </c>
      <c r="H60" s="18"/>
      <c r="I60" s="18">
        <f t="shared" si="30"/>
        <v>9.7830317888520577E-2</v>
      </c>
      <c r="J60" s="18"/>
      <c r="K60" s="18">
        <f t="shared" ref="K60:L60" si="31">K59/K58</f>
        <v>5.0348040647665647E-2</v>
      </c>
      <c r="L60" s="18">
        <f t="shared" si="31"/>
        <v>3.063156940148791E-2</v>
      </c>
      <c r="V60" s="3"/>
    </row>
    <row r="61" spans="1:22" ht="14.5" customHeight="1" x14ac:dyDescent="0.35">
      <c r="L61" s="3"/>
      <c r="V61" s="3"/>
    </row>
    <row r="62" spans="1:22" x14ac:dyDescent="0.35">
      <c r="A62" s="19" t="s">
        <v>1</v>
      </c>
      <c r="B62" s="32">
        <f>B58+C58+D58</f>
        <v>1091.8885698531155</v>
      </c>
      <c r="C62" s="23">
        <f>B62/$B$66</f>
        <v>0.6464916820021086</v>
      </c>
      <c r="L62" s="3"/>
      <c r="V62" s="3"/>
    </row>
    <row r="63" spans="1:22" x14ac:dyDescent="0.35">
      <c r="A63" s="19" t="s">
        <v>5</v>
      </c>
      <c r="B63" s="33">
        <f>E58</f>
        <v>111.14000964815986</v>
      </c>
      <c r="C63" s="23">
        <f>B63/$B$66</f>
        <v>6.5804417922274885E-2</v>
      </c>
      <c r="E63" s="19" t="s">
        <v>43</v>
      </c>
      <c r="F63" s="32">
        <f>SUM(B58:E58)</f>
        <v>1203.0285795012753</v>
      </c>
      <c r="G63" s="23">
        <f>F63/$F$65</f>
        <v>0.71229609992438336</v>
      </c>
      <c r="L63" s="3"/>
      <c r="V63" s="3"/>
    </row>
    <row r="64" spans="1:22" x14ac:dyDescent="0.35">
      <c r="A64" s="19" t="s">
        <v>6</v>
      </c>
      <c r="B64" s="33">
        <f>F58+G58+H58</f>
        <v>292.96525989954114</v>
      </c>
      <c r="C64" s="23">
        <f>B64/$B$66</f>
        <v>0.17346056078425467</v>
      </c>
      <c r="E64" s="19" t="s">
        <v>44</v>
      </c>
      <c r="F64" s="33">
        <f>SUM(F58:K58)</f>
        <v>485.91591932300236</v>
      </c>
      <c r="G64" s="23">
        <f>F64/$F$65</f>
        <v>0.28770390007561664</v>
      </c>
      <c r="L64" s="3"/>
      <c r="V64" s="3"/>
    </row>
    <row r="65" spans="1:22" x14ac:dyDescent="0.35">
      <c r="A65" s="19" t="s">
        <v>10</v>
      </c>
      <c r="B65" s="33">
        <f>I58+J58+K58</f>
        <v>192.95065942346119</v>
      </c>
      <c r="C65" s="23">
        <f>B65/$B$66</f>
        <v>0.11424333929136193</v>
      </c>
      <c r="E65" s="19" t="s">
        <v>11</v>
      </c>
      <c r="F65" s="34">
        <f>SUM(F63:F64)</f>
        <v>1688.9444988242776</v>
      </c>
      <c r="L65" s="3"/>
      <c r="V65" s="3"/>
    </row>
    <row r="66" spans="1:22" ht="14.5" customHeight="1" x14ac:dyDescent="0.35">
      <c r="B66" s="34">
        <f>SUM(B62:B65)</f>
        <v>1688.9444988242776</v>
      </c>
      <c r="L66" s="3"/>
      <c r="V66" s="3"/>
    </row>
    <row r="67" spans="1:22" x14ac:dyDescent="0.35">
      <c r="V67" s="3"/>
    </row>
    <row r="68" spans="1:22" x14ac:dyDescent="0.35">
      <c r="V68" s="3"/>
    </row>
    <row r="69" spans="1:22" x14ac:dyDescent="0.35">
      <c r="V69" s="3"/>
    </row>
    <row r="70" spans="1:22" x14ac:dyDescent="0.35">
      <c r="V70" s="3"/>
    </row>
    <row r="71" spans="1:22" x14ac:dyDescent="0.35">
      <c r="V71" s="3"/>
    </row>
    <row r="72" spans="1:22" x14ac:dyDescent="0.35">
      <c r="V72" s="3"/>
    </row>
    <row r="73" spans="1:22" x14ac:dyDescent="0.35">
      <c r="V73" s="3"/>
    </row>
    <row r="74" spans="1:22" x14ac:dyDescent="0.35">
      <c r="V74" s="3"/>
    </row>
    <row r="75" spans="1:22" x14ac:dyDescent="0.35">
      <c r="V75" s="3"/>
    </row>
    <row r="76" spans="1:22" x14ac:dyDescent="0.35">
      <c r="V76" s="3"/>
    </row>
    <row r="77" spans="1:22" ht="14.5" customHeight="1" x14ac:dyDescent="0.35">
      <c r="V77" s="3"/>
    </row>
    <row r="78" spans="1:22" x14ac:dyDescent="0.35">
      <c r="V78" s="3"/>
    </row>
    <row r="79" spans="1:22" x14ac:dyDescent="0.35">
      <c r="V79" s="3"/>
    </row>
    <row r="80" spans="1:22" x14ac:dyDescent="0.35">
      <c r="V80" s="3"/>
    </row>
    <row r="81" spans="22:22" x14ac:dyDescent="0.35">
      <c r="V81" s="3"/>
    </row>
    <row r="82" spans="22:22" x14ac:dyDescent="0.35">
      <c r="V82" s="3"/>
    </row>
    <row r="83" spans="22:22" ht="14.5" customHeight="1" x14ac:dyDescent="0.35">
      <c r="V83" s="3"/>
    </row>
    <row r="89" spans="22:22" ht="14.5" customHeight="1" x14ac:dyDescent="0.35"/>
    <row r="103" ht="14.5" customHeight="1" x14ac:dyDescent="0.35"/>
    <row r="111" ht="14.5" customHeight="1" x14ac:dyDescent="0.35"/>
  </sheetData>
  <mergeCells count="26">
    <mergeCell ref="I37:K38"/>
    <mergeCell ref="A53:A55"/>
    <mergeCell ref="B53:H53"/>
    <mergeCell ref="I53:K54"/>
    <mergeCell ref="A1:A3"/>
    <mergeCell ref="B1:H1"/>
    <mergeCell ref="I1:K2"/>
    <mergeCell ref="A21:A23"/>
    <mergeCell ref="A37:A39"/>
    <mergeCell ref="B37:H37"/>
    <mergeCell ref="L1:L3"/>
    <mergeCell ref="B2:D2"/>
    <mergeCell ref="F2:H2"/>
    <mergeCell ref="L53:L55"/>
    <mergeCell ref="M9:M12"/>
    <mergeCell ref="M14:M19"/>
    <mergeCell ref="B21:H21"/>
    <mergeCell ref="I21:K22"/>
    <mergeCell ref="L21:L23"/>
    <mergeCell ref="B22:D22"/>
    <mergeCell ref="F22:H22"/>
    <mergeCell ref="L37:L39"/>
    <mergeCell ref="B38:D38"/>
    <mergeCell ref="F38:H38"/>
    <mergeCell ref="B54:D54"/>
    <mergeCell ref="F54:H54"/>
  </mergeCells>
  <hyperlinks>
    <hyperlink ref="A18" r:id="rId1" xr:uid="{1ED2154E-D099-4C8F-A641-E37F1DD2A06B}"/>
  </hyperlinks>
  <pageMargins left="0.7" right="0.7" top="0.75" bottom="0.75" header="0.3" footer="0.3"/>
  <pageSetup paperSize="9" orientation="portrait" r:id="rId2"/>
  <ignoredErrors>
    <ignoredError sqref="L4 L5" formulaRange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1. FIBRA_SEGUNDA</vt:lpstr>
      <vt:lpstr>2. ACERO_TERCERA</vt:lpstr>
      <vt:lpstr>3. ACERO_CUARTA</vt:lpstr>
      <vt:lpstr>4. MADERA_SEGUNDA</vt:lpstr>
      <vt:lpstr>5. MADERA_TERCERA</vt:lpstr>
      <vt:lpstr>6. MADERA_CUARTA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Torres</dc:creator>
  <cp:lastModifiedBy>Camilo Torres</cp:lastModifiedBy>
  <dcterms:created xsi:type="dcterms:W3CDTF">2021-04-08T20:52:12Z</dcterms:created>
  <dcterms:modified xsi:type="dcterms:W3CDTF">2025-11-07T02:23:33Z</dcterms:modified>
</cp:coreProperties>
</file>